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codeName="ThisWorkbook"/>
  <mc:AlternateContent xmlns:mc="http://schemas.openxmlformats.org/markup-compatibility/2006">
    <mc:Choice Requires="x15">
      <x15ac:absPath xmlns:x15ac="http://schemas.microsoft.com/office/spreadsheetml/2010/11/ac" url="X:\Projekti\9255_CELJE_Medlog\_oddaja\20260710_oddaja POPIS_naročnik_PZI_Delovno_Popravek\11_PRE\"/>
    </mc:Choice>
  </mc:AlternateContent>
  <xr:revisionPtr revIDLastSave="0" documentId="13_ncr:1_{F37B8F12-9532-4926-B5CA-E13865552C22}" xr6:coauthVersionLast="47" xr6:coauthVersionMax="47" xr10:uidLastSave="{00000000-0000-0000-0000-000000000000}"/>
  <bookViews>
    <workbookView xWindow="-120" yWindow="-120" windowWidth="38640" windowHeight="21120" tabRatio="953" activeTab="1" xr2:uid="{00000000-000D-0000-FFFF-FFFF00000000}"/>
  </bookViews>
  <sheets>
    <sheet name="1. stran" sheetId="1" r:id="rId1"/>
    <sheet name="REKAPITULACIJA" sheetId="60" r:id="rId2"/>
    <sheet name="SPLOŠ.DOLOČILA" sheetId="30" r:id="rId3"/>
    <sheet name="A.GRADBENA DELA" sheetId="67" r:id="rId4"/>
    <sheet name="B.OBRTNIŠKA DELA" sheetId="68" r:id="rId5"/>
    <sheet name="Splošno - elektro" sheetId="63" r:id="rId6"/>
    <sheet name="C. ELEKTRO INSTALACIJE" sheetId="64" r:id="rId7"/>
    <sheet name="Splošno - strojne" sheetId="65" r:id="rId8"/>
    <sheet name="D. STROJNE INŠTALACIJE" sheetId="66" r:id="rId9"/>
  </sheets>
  <definedNames>
    <definedName name="__c99999">#REF!</definedName>
    <definedName name="_1">#REF!</definedName>
    <definedName name="_A1_prip" localSheetId="4">'B.OBRTNIŠKA DELA'!#REF!</definedName>
    <definedName name="_A1_prip">#REF!</definedName>
    <definedName name="_A2_zem" localSheetId="4">'B.OBRTNIŠKA DELA'!#REF!</definedName>
    <definedName name="_A2_zem">#REF!</definedName>
    <definedName name="_A3_bet" localSheetId="4">'B.OBRTNIŠKA DELA'!#REF!</definedName>
    <definedName name="_A3_bet">#REF!</definedName>
    <definedName name="_A4_opaž" localSheetId="4">'B.OBRTNIŠKA DELA'!#REF!</definedName>
    <definedName name="_A4_opaž">#REF!</definedName>
    <definedName name="_A5_Zida" localSheetId="4">'B.OBRTNIŠKA DELA'!#REF!</definedName>
    <definedName name="_A5_Zida">#REF!</definedName>
    <definedName name="_A6_fasad" localSheetId="4">'B.OBRTNIŠKA DELA'!#REF!</definedName>
    <definedName name="_A6_fasad">#REF!</definedName>
    <definedName name="_A7_kanali" localSheetId="4">'B.OBRTNIŠKA DELA'!#REF!</definedName>
    <definedName name="_A7_kanali">#REF!</definedName>
    <definedName name="_A7_Odstr">#REF!</definedName>
    <definedName name="_B1_Ključav" localSheetId="4">'B.OBRTNIŠKA DELA'!#REF!</definedName>
    <definedName name="_B1_Ključav">#REF!</definedName>
    <definedName name="_B1_krovska">#REF!</definedName>
    <definedName name="_b2_KLJUČ">#REF!</definedName>
    <definedName name="_B2_Stavb" localSheetId="4">'B.OBRTNIŠKA DELA'!$B$142</definedName>
    <definedName name="_B2_Stavb">#REF!</definedName>
    <definedName name="_B3_Montaž" localSheetId="4">'B.OBRTNIŠKA DELA'!$B$102</definedName>
    <definedName name="_B3_Montaž">#REF!</definedName>
    <definedName name="_B4_Keramik" localSheetId="4">'B.OBRTNIŠKA DELA'!$B$171</definedName>
    <definedName name="_B4_Keramik">#REF!</definedName>
    <definedName name="_B5_SLikople" localSheetId="4">'B.OBRTNIŠKA DELA'!#REF!</definedName>
    <definedName name="_B5_SLikople">#REF!</definedName>
    <definedName name="_B6_ostal">'B.OBRTNIŠKA DELA'!$B$204</definedName>
    <definedName name="_c99999">#REF!</definedName>
    <definedName name="_xlnm._FilterDatabase" localSheetId="8" hidden="1">'D. STROJNE INŠTALACIJE'!$A$31:$IS$156</definedName>
    <definedName name="_xlnm._FilterDatabase" localSheetId="7" hidden="1">'Splošno - strojne'!$F$2:$F$4</definedName>
    <definedName name="_Kazalo" localSheetId="4">'B.OBRTNIŠKA DELA'!$A$1</definedName>
    <definedName name="_Kazalo">#REF!</definedName>
    <definedName name="_koeficient">#REF!</definedName>
    <definedName name="_Toc168906023" localSheetId="8">'D. STROJNE INŠTALACIJE'!#REF!</definedName>
    <definedName name="_Toc289939629">#REF!</definedName>
    <definedName name="_Toc289939629_1">#REF!</definedName>
    <definedName name="_Toc38077199" localSheetId="8">'D. STROJNE INŠTALACIJE'!#REF!</definedName>
    <definedName name="_Toc38077199" localSheetId="7">'Splošno - strojne'!#REF!</definedName>
    <definedName name="_Toc457373422" localSheetId="8">'D. STROJNE INŠTALACIJE'!#REF!</definedName>
    <definedName name="_Toc80001668">#REF!</definedName>
    <definedName name="b">#REF!</definedName>
    <definedName name="CNS">#REF!</definedName>
    <definedName name="Excel_BuiltIn__FilterDatabase">#REF!</definedName>
    <definedName name="Excel_BuiltIn__FilterDatabase_1">#REF!</definedName>
    <definedName name="Excel_BuiltIn__FilterDatabase_2">#REF!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Print_Area_4">#REF!</definedName>
    <definedName name="Excel_BuiltIn_Print_Area_5">#REF!</definedName>
    <definedName name="l">#REF!</definedName>
    <definedName name="OLE_LINK1" localSheetId="8">'D. STROJNE INŠTALACIJE'!#REF!</definedName>
    <definedName name="OLE_LINK1" localSheetId="7">'Splošno - strojne'!#REF!</definedName>
    <definedName name="OLE_LINK1">#REF!</definedName>
    <definedName name="OLE_LINK1_1">#REF!</definedName>
    <definedName name="OLE_LINK1_2">#REF!</definedName>
    <definedName name="OLE_LINK1_3">#REF!</definedName>
    <definedName name="OLE_LINK1_4">#REF!</definedName>
    <definedName name="OLE_LINK3" localSheetId="8">'D. STROJNE INŠTALACIJE'!#REF!</definedName>
    <definedName name="OLE_LINK3" localSheetId="7">'Splošno - strojne'!#REF!</definedName>
    <definedName name="OLE_LINK3">#REF!</definedName>
    <definedName name="OLE_LINK3_1">#REF!</definedName>
    <definedName name="OLE_LINK3_2">#REF!</definedName>
    <definedName name="OLE_LINK3_3">#REF!</definedName>
    <definedName name="OLE_LINK3_4">#REF!</definedName>
    <definedName name="_xlnm.Print_Area" localSheetId="3">'A.GRADBENA DELA'!$A$1:$F$341</definedName>
    <definedName name="_xlnm.Print_Area" localSheetId="4">'B.OBRTNIŠKA DELA'!$A$1:$F$218</definedName>
    <definedName name="_xlnm.Print_Area" localSheetId="6">'C. ELEKTRO INSTALACIJE'!$A$1:$F$221</definedName>
    <definedName name="_xlnm.Print_Area" localSheetId="8">'D. STROJNE INŠTALACIJE'!$A$1:$F$157</definedName>
    <definedName name="_xlnm.Print_Area" localSheetId="5">'Splošno - elektro'!$A$1:$B$30</definedName>
    <definedName name="_xlnm.Print_Area" localSheetId="7">'Splošno - strojne'!$A$1:$B$42</definedName>
    <definedName name="Print_Area_MI">#REF!</definedName>
    <definedName name="_xlnm.Print_Titles" localSheetId="8">'D. STROJNE INŠTALACIJE'!$27:$27</definedName>
    <definedName name="V6F15F304">#REF!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35" i="68" l="1"/>
  <c r="F11" i="67"/>
  <c r="F117" i="67"/>
  <c r="F177" i="67"/>
  <c r="F235" i="67"/>
  <c r="F277" i="67"/>
  <c r="F305" i="67"/>
  <c r="F341" i="67"/>
  <c r="F11" i="68"/>
  <c r="F47" i="68"/>
  <c r="F99" i="68"/>
  <c r="F139" i="68"/>
  <c r="F168" i="68"/>
  <c r="F201" i="68"/>
  <c r="F218" i="68"/>
  <c r="F96" i="68"/>
  <c r="A131" i="68"/>
  <c r="A129" i="68"/>
  <c r="A127" i="68"/>
  <c r="A125" i="68"/>
  <c r="A123" i="68"/>
  <c r="B218" i="68"/>
  <c r="F216" i="68"/>
  <c r="F215" i="68"/>
  <c r="F212" i="68"/>
  <c r="F210" i="68"/>
  <c r="F208" i="68"/>
  <c r="A208" i="68"/>
  <c r="A210" i="68" s="1"/>
  <c r="A212" i="68" s="1"/>
  <c r="A214" i="68" s="1"/>
  <c r="B201" i="68"/>
  <c r="F199" i="68"/>
  <c r="F197" i="68"/>
  <c r="A197" i="68"/>
  <c r="A199" i="68" s="1"/>
  <c r="B168" i="68"/>
  <c r="F166" i="68"/>
  <c r="F164" i="68"/>
  <c r="F162" i="68"/>
  <c r="A162" i="68"/>
  <c r="A164" i="68" s="1"/>
  <c r="F160" i="68"/>
  <c r="A160" i="68"/>
  <c r="B139" i="68"/>
  <c r="F137" i="68"/>
  <c r="F135" i="68"/>
  <c r="F133" i="68"/>
  <c r="F131" i="68"/>
  <c r="F129" i="68"/>
  <c r="F127" i="68"/>
  <c r="F125" i="68"/>
  <c r="F123" i="68"/>
  <c r="B99" i="68"/>
  <c r="F94" i="68"/>
  <c r="F92" i="68"/>
  <c r="A92" i="68"/>
  <c r="A94" i="68" s="1"/>
  <c r="A96" i="68" s="1"/>
  <c r="B47" i="68"/>
  <c r="F45" i="68"/>
  <c r="F44" i="68"/>
  <c r="F41" i="68"/>
  <c r="A41" i="68"/>
  <c r="A43" i="68" s="1"/>
  <c r="F39" i="68"/>
  <c r="A39" i="68"/>
  <c r="F37" i="68"/>
  <c r="A37" i="68"/>
  <c r="B9" i="68"/>
  <c r="B341" i="67"/>
  <c r="F339" i="67"/>
  <c r="F337" i="67"/>
  <c r="F335" i="67"/>
  <c r="F333" i="67"/>
  <c r="F331" i="67"/>
  <c r="A331" i="67"/>
  <c r="F329" i="67"/>
  <c r="A329" i="67"/>
  <c r="F303" i="67"/>
  <c r="F302" i="67"/>
  <c r="F301" i="67"/>
  <c r="F298" i="67"/>
  <c r="A298" i="67"/>
  <c r="A300" i="67" s="1"/>
  <c r="F275" i="67"/>
  <c r="F273" i="67"/>
  <c r="F272" i="67"/>
  <c r="F271" i="67"/>
  <c r="F270" i="67"/>
  <c r="F267" i="67"/>
  <c r="F265" i="67"/>
  <c r="F263" i="67"/>
  <c r="A263" i="67"/>
  <c r="F233" i="67"/>
  <c r="F232" i="67"/>
  <c r="A231" i="67"/>
  <c r="A232" i="67" s="1"/>
  <c r="A233" i="67" s="1"/>
  <c r="F229" i="67"/>
  <c r="F227" i="67"/>
  <c r="F225" i="67"/>
  <c r="F223" i="67"/>
  <c r="F221" i="67"/>
  <c r="F219" i="67"/>
  <c r="A219" i="67"/>
  <c r="F217" i="67"/>
  <c r="A217" i="67"/>
  <c r="F175" i="67"/>
  <c r="F173" i="67"/>
  <c r="F171" i="67"/>
  <c r="F169" i="67"/>
  <c r="F167" i="67"/>
  <c r="F165" i="67"/>
  <c r="F163" i="67"/>
  <c r="F161" i="67"/>
  <c r="F159" i="67"/>
  <c r="F157" i="67"/>
  <c r="F155" i="67"/>
  <c r="F153" i="67"/>
  <c r="A153" i="67"/>
  <c r="F115" i="67"/>
  <c r="F113" i="67"/>
  <c r="F111" i="67"/>
  <c r="A111" i="67"/>
  <c r="F20" i="67"/>
  <c r="A20" i="67"/>
  <c r="F29" i="66"/>
  <c r="F42" i="66"/>
  <c r="F137" i="66"/>
  <c r="F46" i="64"/>
  <c r="F10" i="68" l="1"/>
  <c r="F9" i="68"/>
  <c r="F8" i="68"/>
  <c r="F7" i="68"/>
  <c r="F6" i="68"/>
  <c r="F5" i="68"/>
  <c r="F9" i="67"/>
  <c r="F8" i="67"/>
  <c r="F7" i="67"/>
  <c r="A333" i="67"/>
  <c r="A335" i="67" s="1"/>
  <c r="A221" i="67"/>
  <c r="A223" i="67" s="1"/>
  <c r="A113" i="67"/>
  <c r="A115" i="67" s="1"/>
  <c r="F10" i="67"/>
  <c r="F6" i="67"/>
  <c r="F5" i="67"/>
  <c r="A215" i="68"/>
  <c r="A216" i="68" s="1"/>
  <c r="A44" i="68"/>
  <c r="A45" i="68" s="1"/>
  <c r="A166" i="68"/>
  <c r="A265" i="67"/>
  <c r="A155" i="67"/>
  <c r="A301" i="67"/>
  <c r="A302" i="67" s="1"/>
  <c r="A303" i="67" s="1"/>
  <c r="F156" i="66"/>
  <c r="F154" i="66"/>
  <c r="F14" i="66" s="1"/>
  <c r="F149" i="66"/>
  <c r="F143" i="66"/>
  <c r="F135" i="66"/>
  <c r="F133" i="66"/>
  <c r="F129" i="66"/>
  <c r="F125" i="66"/>
  <c r="F121" i="66"/>
  <c r="F120" i="66"/>
  <c r="F119" i="66"/>
  <c r="F116" i="66"/>
  <c r="F115" i="66"/>
  <c r="F111" i="66"/>
  <c r="F109" i="66"/>
  <c r="F107" i="66"/>
  <c r="F105" i="66"/>
  <c r="F103" i="66"/>
  <c r="F101" i="66"/>
  <c r="F99" i="66"/>
  <c r="F97" i="66"/>
  <c r="F95" i="66"/>
  <c r="F91" i="66"/>
  <c r="F84" i="66"/>
  <c r="F81" i="66"/>
  <c r="F78" i="66"/>
  <c r="F74" i="66"/>
  <c r="F71" i="66"/>
  <c r="F67" i="66"/>
  <c r="F63" i="66"/>
  <c r="F59" i="66"/>
  <c r="A46" i="66"/>
  <c r="F40" i="66"/>
  <c r="F12" i="66" s="1"/>
  <c r="A40" i="66"/>
  <c r="F37" i="66"/>
  <c r="G7" i="60" l="1"/>
  <c r="G4" i="60"/>
  <c r="A227" i="67"/>
  <c r="A225" i="67"/>
  <c r="A229" i="67" s="1"/>
  <c r="A337" i="67"/>
  <c r="A339" i="67" s="1"/>
  <c r="A267" i="67"/>
  <c r="A269" i="67"/>
  <c r="A157" i="67"/>
  <c r="A159" i="67" s="1"/>
  <c r="A161" i="67" s="1"/>
  <c r="F13" i="66"/>
  <c r="F16" i="66" s="1"/>
  <c r="A61" i="66"/>
  <c r="A65" i="66"/>
  <c r="A133" i="68" l="1"/>
  <c r="A270" i="67"/>
  <c r="A163" i="67"/>
  <c r="A165" i="67" s="1"/>
  <c r="F18" i="66"/>
  <c r="F17" i="66" s="1"/>
  <c r="G13" i="60"/>
  <c r="A69" i="66"/>
  <c r="A167" i="67" l="1"/>
  <c r="A272" i="67"/>
  <c r="A271" i="67"/>
  <c r="A273" i="67" s="1"/>
  <c r="A73" i="66"/>
  <c r="A76" i="66"/>
  <c r="A275" i="67" l="1"/>
  <c r="A171" i="67"/>
  <c r="A173" i="67" s="1"/>
  <c r="A169" i="67"/>
  <c r="A80" i="66"/>
  <c r="A83" i="66"/>
  <c r="A86" i="66"/>
  <c r="A175" i="67" l="1"/>
  <c r="A93" i="66"/>
  <c r="A113" i="66"/>
  <c r="A118" i="66" l="1"/>
  <c r="A123" i="66" s="1"/>
  <c r="A127" i="66" l="1"/>
  <c r="A131" i="66" s="1"/>
  <c r="A135" i="66" s="1"/>
  <c r="A139" i="66" s="1"/>
  <c r="A147" i="66" s="1"/>
  <c r="A151" i="66" s="1"/>
  <c r="A156" i="66" s="1"/>
  <c r="F219" i="64" l="1"/>
  <c r="F218" i="64"/>
  <c r="F217" i="64"/>
  <c r="F216" i="64"/>
  <c r="F213" i="64"/>
  <c r="F212" i="64"/>
  <c r="F211" i="64"/>
  <c r="F210" i="64"/>
  <c r="F209" i="64"/>
  <c r="F208" i="64"/>
  <c r="F207" i="64"/>
  <c r="F206" i="64"/>
  <c r="F205" i="64"/>
  <c r="F203" i="64"/>
  <c r="F202" i="64"/>
  <c r="F194" i="64"/>
  <c r="A194" i="64"/>
  <c r="F192" i="64"/>
  <c r="F190" i="64"/>
  <c r="F188" i="64"/>
  <c r="F184" i="64"/>
  <c r="A184" i="64"/>
  <c r="A188" i="64" s="1"/>
  <c r="F182" i="64"/>
  <c r="F180" i="64"/>
  <c r="A180" i="64"/>
  <c r="F176" i="64"/>
  <c r="A176" i="64"/>
  <c r="F174" i="64"/>
  <c r="F170" i="64"/>
  <c r="F168" i="64"/>
  <c r="F159" i="64"/>
  <c r="F157" i="64"/>
  <c r="F156" i="64"/>
  <c r="F155" i="64"/>
  <c r="F154" i="64"/>
  <c r="F153" i="64"/>
  <c r="F152" i="64"/>
  <c r="F151" i="64"/>
  <c r="F144" i="64"/>
  <c r="F142" i="64"/>
  <c r="F140" i="64"/>
  <c r="F138" i="64"/>
  <c r="F136" i="64"/>
  <c r="F134" i="64"/>
  <c r="F132" i="64"/>
  <c r="F129" i="64"/>
  <c r="F128" i="64"/>
  <c r="F125" i="64"/>
  <c r="F124" i="64"/>
  <c r="F121" i="64"/>
  <c r="F120" i="64"/>
  <c r="F117" i="64"/>
  <c r="F116" i="64"/>
  <c r="F115" i="64"/>
  <c r="F112" i="64"/>
  <c r="F109" i="64"/>
  <c r="F107" i="64"/>
  <c r="F105" i="64"/>
  <c r="F103" i="64"/>
  <c r="F101" i="64"/>
  <c r="F92" i="64"/>
  <c r="F91" i="64"/>
  <c r="F86" i="64"/>
  <c r="F85" i="64"/>
  <c r="F78" i="64"/>
  <c r="F76" i="64"/>
  <c r="F75" i="64"/>
  <c r="F74" i="64"/>
  <c r="F73" i="64"/>
  <c r="F71" i="64"/>
  <c r="F68" i="64"/>
  <c r="F66" i="64"/>
  <c r="F64" i="64"/>
  <c r="F62" i="64"/>
  <c r="F60" i="64"/>
  <c r="F146" i="64" l="1"/>
  <c r="F36" i="64" s="1"/>
  <c r="F80" i="64"/>
  <c r="F34" i="64" s="1"/>
  <c r="F221" i="64"/>
  <c r="F42" i="64" s="1"/>
  <c r="F195" i="64"/>
  <c r="F40" i="64" s="1"/>
  <c r="F161" i="64"/>
  <c r="F38" i="64" s="1"/>
  <c r="G10" i="60" l="1"/>
  <c r="F47" i="64" l="1"/>
  <c r="F48" i="64" s="1"/>
  <c r="G16" i="60" l="1"/>
  <c r="G19" i="60" s="1"/>
  <c r="G22" i="60" l="1"/>
  <c r="G23" i="60" s="1"/>
  <c r="A137" i="68" l="1"/>
</calcChain>
</file>

<file path=xl/sharedStrings.xml><?xml version="1.0" encoding="utf-8"?>
<sst xmlns="http://schemas.openxmlformats.org/spreadsheetml/2006/main" count="1138" uniqueCount="761">
  <si>
    <t xml:space="preserve"> </t>
  </si>
  <si>
    <t>Investitor</t>
  </si>
  <si>
    <t>Verovškova ulica 64</t>
  </si>
  <si>
    <t>Objekt:</t>
  </si>
  <si>
    <t>Za gradnjo:</t>
  </si>
  <si>
    <t>Faza popisa:</t>
  </si>
  <si>
    <t>Projektant:</t>
  </si>
  <si>
    <t>LJUBLJANSKI URBANISTIČNI ZAVOD d.d.</t>
  </si>
  <si>
    <t>1001 Ljubljana</t>
  </si>
  <si>
    <t>Vodja projekta:</t>
  </si>
  <si>
    <t>Datum:</t>
  </si>
  <si>
    <t>GRADBENA DELA</t>
  </si>
  <si>
    <t>Opis del</t>
  </si>
  <si>
    <t>EM</t>
  </si>
  <si>
    <t>Količina</t>
  </si>
  <si>
    <t>Cena/EM</t>
  </si>
  <si>
    <t>Skupaj</t>
  </si>
  <si>
    <t>kom</t>
  </si>
  <si>
    <t>A./</t>
  </si>
  <si>
    <t>PRIPRAVLJALNA DELA</t>
  </si>
  <si>
    <t>kpl</t>
  </si>
  <si>
    <t>Izdelava, postavitev in demontaža gradbenih profilov za izkop gradbene jame in prenos višin objekta na profile z uporabo merilnega instrumenta</t>
  </si>
  <si>
    <t>Kompletna geodetska zakoličba objekta: zakoličba osi objekta, temeljev in kasneje zidov na profilih; prenos višinskih kot za objekt na terenu; vse skupaj z zavarovanjem višin, geodetskih točk in osi objekta. Zakoličba mora biti izvedena po navodilih geodetskega načrta in v skladu s situacijo projekta. 
Upoštevati zakoličba z zapisnikom za potrebe prijave začetka del!</t>
  </si>
  <si>
    <t>kos</t>
  </si>
  <si>
    <t>ur</t>
  </si>
  <si>
    <t>SKUPAJ PRIPRAVLJALNA DELA</t>
  </si>
  <si>
    <t>ZEMELJSKA DELA</t>
  </si>
  <si>
    <t>SKUPAJ ZEMELJSKA DELA</t>
  </si>
  <si>
    <t>BETONSKA DELA</t>
  </si>
  <si>
    <t>kg</t>
  </si>
  <si>
    <t>SKUPAJ BETONSKA DELA</t>
  </si>
  <si>
    <t>SKUPAJ TESARSKA DELA</t>
  </si>
  <si>
    <t>ZIDARSKA DELA</t>
  </si>
  <si>
    <t>PK – delavec</t>
  </si>
  <si>
    <t>KV – delavec</t>
  </si>
  <si>
    <t>SKUPAJ ZIDARSKA DELA</t>
  </si>
  <si>
    <t>m</t>
  </si>
  <si>
    <t xml:space="preserve">Izvajalec GOI del mora predati risbe z dopolnjenimi spremembami, ki so nastale med gradnjo kot posledica sprememb projektnih rešitev, zamenjave materialov ali opreme in predstavljajo osnovo za izdelavo PID dokumentacije. Izvajalec spremembe evidentira med gradnjo oz. takoj ko je prišlo do spremembe, ter jih predaja mesečno v formatih dwg in pdf. Risbe morajo biti izdelani neposredno iz modelov BIM sprememb, ki jih je izvajalec GOI del izdelal predhodno. 
</t>
  </si>
  <si>
    <t>24.</t>
  </si>
  <si>
    <t xml:space="preserve"> Izvajalec GOI del izdela modele BIM z vnesenimi spremembami, ki so nastale med gradnjo kot posledica sprememb projektnih rešitev, zamenjave materialov ali opreme. Izvajalec GOI del spremembe evidentira sproti. Modele BIM sprememb izvajalec predaja mesečno v formatih ifc. Predani modeli BIM sprememb morajo izpolnjevati vse zahteve BEP in morajo biti informacijsko skladni z modeli BIM faze PZI. Pred predajo naročniku mora izvajalec opraviti interno kontrolo kakovosti v skladu z BEP in z modeli predati poročilo o opravljeni kontroli kakovosti. Izvajalec hkrati z modeli BIM sprememb preda za potrebe izdelave modela BIM PID tudi BIM objekte v formatu gsm za vso spremenjeno vgrajeno opremo.
</t>
  </si>
  <si>
    <t>23.</t>
  </si>
  <si>
    <t xml:space="preserve">Na lokaciji gradbišča je izvajalec dolžan prostor za ogled vseh končnih materialov; vzorci morajo biti v merilu 1:1
</t>
  </si>
  <si>
    <t>22.</t>
  </si>
  <si>
    <t xml:space="preserve">Vzorce vseh finalnih materialov je ponudnik dolžan predložiti projektantu v potrditev najmanj 60 dni pred vgradnjo. Kjer so možne alternative v izbiri materiala (finalne obloge površin, njihove obdelave, vidni in nevidni pritrdilni materiali, podkonstrukcije, vzorci potiskov, okovje, obdelave stavbnega pohištva in podobno), je pred izvedbo obvezno predložiti vzorce, ki jih potrdijo nadzor, projektant in investitor, najmanj 60 dni pred vgradnjo.
</t>
  </si>
  <si>
    <t>21.</t>
  </si>
  <si>
    <t xml:space="preserve"> Izvajalec lahko v svoji ponudbi predlaga alternativne produkte in rešitve glede na predvidene s projektom pod pogojem, da te prav tako izpolnjujejo vse navedene zahteve. Pri morebitnih predlaganih alternativnih produktih oz. rešitvah naj se upošteva najmanj enak ali boljši performans v smislu življenjske dobe, obstojnosti, ter enostavnosti in stroška čiščenja ter vzdrževanja v primerjavi z v projektu predpisanimi rešitvami. 
Za alternativne rešitve v ponudbi si ponudnik mora pridobiti soglasje investitorja pred pričetkom del. 
</t>
  </si>
  <si>
    <t xml:space="preserve">Pri mineralnih gradbenih proizvodih je priporočena raba recikliranih/sekundarnih materialov, ki pa morajo ustrezati vsem veljavnim tehničnim predpisom s področja gradnje in projektnim specifikacijam.
</t>
  </si>
  <si>
    <t xml:space="preserve"> V kolikor izbrani materiali oz. elementi navedeni v posameznih postavkah ne ustrezajo vsaj kakovostni stopnji 3 iz tabele zahtev za gradbene proizvode (priloga), je dolžan na to opozoriti nadzor, investitorja in projektanta ter podati predlog ustreznega materiala oz. elementa.
</t>
  </si>
  <si>
    <t xml:space="preserve">Preprečevanje pirisilnega in otroškega dela ter ilegalne esktrakcije: Za elemente iz lesa velja, da morajo dodatno izpolnjevati zahteve DGNB merila ENV1.3, ki veljajo za lesene izdelke (dokazovanje izvora z navedbo izvorne džave in tipa lesa, FSC / PEFC certifikat z dodatnim pripadajočim potrdilom Chain of custody-trgovski certifikat dobavitelja - ta se dokazuje z dobavnicami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
</t>
  </si>
  <si>
    <t xml:space="preserve">Ustrezna dokumentacija je katalog gradbenih materialov, ki jih je izvajalec predvidel v ponudbi in sledijo katalogu gradbenih konstrukcij. Katalog gradbenih materialov mora vsebovati (v slovenskem jeziku): Izjavo o lastnostih (če relevantno), Varnostni in Tehnični list, Tehnična navodila za ravnanje, servisiranje, vzdrževanje, izkazovanje morebiti obstoječega okoljskega certifikata (Tip I - okoljski znak ali Tip III - okoljska produktna deklaracija /EPD/), Izjavo proizvajalca, da produkt ustreza zahtevam ENV1.2, če zahtevano tudi druge dokumente in izjavo proizvajalca ali druge neodvisne institucije. Ponujeni materiali in predloženi dokumenti morajo izpolnjevati zahteve najmanj kakovostne stopnje 3 (zaželeno 4), skladno z zahtevami tabele Zahtev za gradbene proizvode DGNB ENV 1.2-2018 (priloga).  V določenih primerih so dovoljene izjeme, ki pa jih je potrebno ustrezno uskladiti s projektanti in investitorjem.
</t>
  </si>
  <si>
    <t xml:space="preserve">Ponudnik mora v svojih ponudbah upoštevati, da se bo objekt certificiral v skladu z zahtevami sistema certificiranja trajnostne gradnje DGNB, ter pravočasno (vsaj 60 dni pred vgradnjo posameznega produkta) dostaviti vso ustrezno dokumentacijo za vse v ponudbi zajete materiale, elemente in opremo.
</t>
  </si>
  <si>
    <t>Pogoji DGNB</t>
  </si>
  <si>
    <t>20.</t>
  </si>
  <si>
    <t xml:space="preserve">VSI ARHITEKTURNI, DETAJLNI IN PREGLEDNI NAČRTI IZDELANI S STRANI IZVAJALCA VELJAJO OD PISNEGA DOVOLJENJA IN TRAJAJO DO PREKLICA LE TEH S STRANI POOBLAŠČENEGA ARHITEKTA ALI POOBLAŠČENEGA INŽENIRJA.
</t>
  </si>
  <si>
    <t xml:space="preserve">OKOLIŠČINE NEUSKLAJENOSTI IZVAJALCEV IN PODIZVAJALCEV TER ODSTOPANJA OD OSNOVNIH NAVODIL PROJEKTA PZI NISO OBJEKTIVNI RAZLOGI ZA SPREMEMBO DETAJLOV !
</t>
  </si>
  <si>
    <t>POOBLAŠČENI ARHITEKT SI PRIDRŽUJE PRAVICO DO SPREMEMB IN DOPOLNITEV IZVEDBE DETAJLOV OBRTNIŠKIH DEL V KOLIKOR IZVAJALEC LE TEH ZARADI OBJEKTIVNIH RAZLOGOV NE MORE IZVAJATI SKLADNO S PROJEKTOM PZI.</t>
  </si>
  <si>
    <t xml:space="preserve">Zagotoviti izdelave elaboratov izvršilne tehnične dokumentacije kabelske kanalizacije in ostalih podzemnih vodov, kjer je osnova  geodetski posnetek.
Izdelavo PID-ov z uporabo obstoječih elaboratov izvršilno tehnične dokumentacije. Vnos sprememb v obstoječo izvršilno tehnično dokumentacijo. Storitve raznih komunalnih in drugih organizacij. Stroški nadzora posameznih soglasjedajalcev. Tehnični nadzor upravljalca/soglasjedajalca in koordinacija generalnega izvajalca s sogalsjedajalcem in poasameznimi podizvajalci.
Priprava in organizacija gradbišča.
</t>
  </si>
  <si>
    <t xml:space="preserve">OSTALE STORITVE
V ceno na enoto je potrebno zajeti vse stroške pripravljalnih in zaključnih del, t.j. vsa dela vezana na odpiranje in varovanje gradbišča, varno delo, uporabo varnih in namenskih pripomočkov dela, tekoče in končno čiščenje gradbišča, kontrole in atestiranja opravljenih del, meritev, dokazovanje garancij.
Vse potrebne transportne stroške, t.j. stroškov prevozov, nakladanja, razkladanja opreme in materiala, zavarovanja gradbišča in opreme, stroški taks.
Zagotoviti šolanje uporabnikov in tehnične službe z izvedbo preverbe znanja in usposobljenosti za ravnanje z vgrajenimi napravami, stropji, opremo in vgrajenimi materiali.
Zagotoviti tlačne preizkuse vodovodne instalacije ter odtočne kanalizacije, dezinfekcija vodovodne instalacije. 
</t>
  </si>
  <si>
    <t xml:space="preserve">Pri pripravi ponudbe in izvedbi je potrebno upoštevati tudi navodila, pogoje in podatke dobavitelja ali proizvajalca materiala oz izdelka ter v ceni na enoto zagotoviti ves potrebni material, za funkcionalno izvedbo posameznega izdelka oziroma produkta.
</t>
  </si>
  <si>
    <t xml:space="preserve">PODLAGA ZA IZVEDBO SO DELAVNIŠKI NAČRTI, IZDELANI IZ STRANI IZVAJALCA IN POTRJENI IZ STRANI PA, PI, NI in ZvkdN. ODLAGA ZA IZVEDBO DELAVNIŠKIH NAČRTOV SO SHEME IZ POSAMIČNIH NAČRTOV. 
ZA ZAMUDE PRI IZDELAVI DETAJLOV, KI JIH IZVAJALEC ZAGREŠI ZARADI IZVEDBENIH NAČRTOV, KI NE USTREZAJO POPISU DEL ALI ZARADI ZAVLAČEVANJA Z IZDELAVO DELAVNIŠKIH NAČRTOV, IZVAJALEC NE MORE ZAHTEVATI PODALJŠANJE ROKA ZA DOKONČANJE DEL. OBVEZA IZVAJALCA JE, DA POTREBNO DELAVNIŠKO DOKUMENTACIJO PRAVOČASNO PREDLOŽI V KONTROLO IN POTRDITEV PA, PI, NI in ZvkdN, IZROČI VSEM  NAVEDENIM OSEBAM DOKONČNO POTRJENE NAČRTE, TER POTREBNI ČAS ZA IZDELAVO IN POTRDITEV UPOŠTEVA V TERMINSKEM PLANU.
V PRIMERU NEJASNOSTI JE IZVAJALEC DEL OZ. PONUDNIK, ŽE V ČASU IZDELOVANJA PONUDBE DOLŽAN POSTAVITI RAZPISOVALCU ZAHTEVO PO POJASNITVI NA NAČIN, KI JE V SKLADU Z IZVAJANJEM JAVNEGA RAZPISA.
Dela je treba izvajati po določilih veljavnih tehničnih predpisov in skladno z obveznimi standardi in z Uredba o zagotavljanju varnosti in zdravja pri delu na začasnih in premičnih gradbiščih (Uradni list RS, št. 83/05 in 43/11 – ZVZD-1).
</t>
  </si>
  <si>
    <t xml:space="preserve">V CENI POSAMEZNIH POSTAVK JE ZAJETI VSE ELEMENTE, KI SO NAVEDENE V OPISU, NE GLEDE NA RAZLIČNOST ZAHTEVANIH DEL, RAZEN KJER JE EKSPLICITNO NAVEDENO, DA SO DOLOČENI ELEMENTI ZAJETI V DRUGI POSTAVKI OZ. PRI DRUGIH DELIH. VSI STANDARDI, KI SO NAVEDENI PRI POSAMEZNIH DELIH SE UPOŠTEVAJO V PRIMERU, DA JE DOLOČEN MATERIAL ALI STORITEV V POSAMEZNIH OPISNIH POSTAVKAH ZAJETA, V NASPROTNEM PRIMERU SO BREZPREDMETNI. ČE PA JE V POSAMEZNI POSTAVKI NAVEDEN DRUGAČEN STANDARD KOT PRI SPLOŠNIH OPISIH, POTEM JE POTREBNO UPOŠTEVATI STANDARD, KI PREDPISUJE VIŠJO KVALITETO!
</t>
  </si>
  <si>
    <t xml:space="preserve">IZVAJALEC MORA PREDATI V PREGLED IN POTRDITEV VZORCE VSEH VGRAJENIH MATERIALOV IN PRODUKTOV (NPR. TLAKI, FINALNE OBDELAVE, ....). ŠTEVILO VZORCEV DOGOVORI Z PA, PI, NI in ZvkdN, V KOLIKOR Z RAZPISOM ZA IZBOR IZVAJALCA ŠTEVILO NI TOČNO DOLOČENO. STROŠEK IZDELAVE DELAVNIŠKIH NAČRTOV IN IZDELAVE VZORCEV IZVAJALEC UPOŠTEVA V POSAMEZNIH POSTAVKAH POPISA. PRED ZAČETKOM IZVAJANJA VSEH DEL JE POTREBNO PREVERITI STANJE NA OBJEKTU in/ali NA GRADBIŠČU.
</t>
  </si>
  <si>
    <t xml:space="preserve">PRED ZAČETKOM IZVAJANJA DEL TER VGRAJEVANJA  PROIZVODOV MORA IZVAJALEC OBVEZNO PRIDOBITI PISNO POTRDITEV DELAVNIŠKIH NAČRTOV, SKIC IN DETAJLOV OD PA PI, NI in ZvkdS ! V KOLIKOR ZARADI VRSTE GRADBENEGA PROIZVODA DELAVNIŠKE DOKUMENTACIJE IZVAJALEC NE MORE ZAGOTOVITI JE OBVEZNO IZDELATI VZOREC NA GRADBIŠČU, KI GA POTRDITA , NADZORNIK ZvkdN TER NADZORNI INŽENIR Z VPISOM V DNEVNIK !
VSAJ V ENI OD VSEH POSTAVK JE POTREBNO ZAJETI ŠE VSE OSTALO IZ SPLOŠNIH RAZPISNIH POGOJEV ZA IZBOR IZVAJALCA, KAR S TEM POPISOM NI POSEBAJ DEFINIRANO ALI ZAJETO.
</t>
  </si>
  <si>
    <t>DODATNA NAVODILA in OPOZORILA</t>
  </si>
  <si>
    <t>19.</t>
  </si>
  <si>
    <t xml:space="preserve">V ceni mora biti zajeto vsi potrebni dodatki za hitrejše sušenje estrihov in/ali betonskih razbremenilnih plošč, ter medetažnih plošč
</t>
  </si>
  <si>
    <t>►</t>
  </si>
  <si>
    <t xml:space="preserve">V ceni mora biti zajeto vso ščitenje tlakov za čas gradnje tudi po končni vgradnji . </t>
  </si>
  <si>
    <t>V ceni mora biti zajeta izvedba vseh prehodov instalacij skozi stene, prehodi skozi  stene morajo biti ustrezno tesnjeni.</t>
  </si>
  <si>
    <t>Vsa deponirana oprema in gradbiščni odpadki se odpeljejo na deponijo. Potrebno priložiti potrdilo o predaji opreme na deponijo. Potrebno zajeti v ceni.</t>
  </si>
  <si>
    <t>V ponudbi je potrebno zajeti dobavo in montažo vseh potrebnih materialov in opreme za pravilno delovanje sistemov, razen če v posamezni postavki ni drugače navedeno.</t>
  </si>
  <si>
    <t>Pred izdelavo ponudbe je potrebno opraviti ogled obstoječega stanja in se seznaniti z dejanskim stanjem na objektu.</t>
  </si>
  <si>
    <t>Ponudnik z oddajo ponudbe izjavlja, da je pregledal projektno dokumentacijo, da je z njo v celoti seznanjen in se z njo strinja, da jo smatra kot logično in celovito ter da poseduje strokovno znanje, da bo dela izvedel skladno s projektnimi zahtevami in določili.</t>
  </si>
  <si>
    <t>Ponudnik z oddajo ponudbe izjavlja, da je preveril pravilnost nastavljenih formul in izračunavanja ponudbene cene.</t>
  </si>
  <si>
    <t>Vsa delovne stroje za dvigovanje bremen in delovne košare za dostope do delovišč je potrebno zajeti v cenah posameznih postavk in se ne obračunavajo posebej!</t>
  </si>
  <si>
    <t>nadzor in koordinacijo izvedbe vseh elektro napeljav, ki so predmet končne instalacije proizvoda ( senčila, vrata, okna,…)</t>
  </si>
  <si>
    <t>pri sistemih avtomatike mora zagotavljati kompletni elektro-instalacijski sistem za končno delovanje proizvodov.</t>
  </si>
  <si>
    <t>ozemljitev vseh ALU in jeklenih elementov</t>
  </si>
  <si>
    <t>plačilo komunalnih prispevkov za stalno deponijo</t>
  </si>
  <si>
    <t>čiščenje in odvoz odvečnega materiala v stalno deponijo</t>
  </si>
  <si>
    <t>popravilo eventuelne škode povzročene ostalim izvajalcem</t>
  </si>
  <si>
    <t>usklajevanje z osnovnim načrtom in posvetovanje s projektantom preiskušnje kvalitete materiala, ki se vgrajuje in dokazovanje kvalitete z atesti</t>
  </si>
  <si>
    <t>vsa potrebna pomožna sredstva na objektu kot so lestve, odri ...</t>
  </si>
  <si>
    <t>vso potrebno delo za dokončanje izdelka</t>
  </si>
  <si>
    <t>skladiščenje materiala na gradbišču</t>
  </si>
  <si>
    <t>vse potrebne transporte do mesta vgrajevanja</t>
  </si>
  <si>
    <t>vsa potrebna merjenja</t>
  </si>
  <si>
    <t>vsa potrebna pripravljalna dela za gradbena dela</t>
  </si>
  <si>
    <t>vso razpisno dokumentacijo (načrte DGD in PZI)</t>
  </si>
  <si>
    <t>OPOMBA: Izvajalec mora pri pripravi ponudbe upoštevati ter pri izvedbi zagotavljati :</t>
  </si>
  <si>
    <t>OSTALA SPLOŠNA DOLOČILA</t>
  </si>
  <si>
    <t>18.</t>
  </si>
  <si>
    <t xml:space="preserve">Obveznosti izvajalca, ki morajo biti prav tako zajete v ponudbeno ceno so tudi:
&gt;vsa potrebna pripravljalna dela
&gt;vsa potrebna merjenja
&gt;vse potrebne transporte do mesta vgrajevanja
&gt;skladiščenje materiala na gradbišču
&gt;vse potrebno delo do končnega izdelka
&gt;vsa potrebna pomožna sredstva na objektu kot so lestve, delovni odri…
&gt;usklajevanje z osnovnim načrtom in posvetovanje s projektantom
&gt;plačilo komunalnih prispevkov za stalno deponijo
&gt;preizkušanje kvalitete materiala, ki se vgrajuje in dokazovanje kvalitete z atesti
&gt;popravilo eventualne škode povzročene ostalim izvajalcem
&gt;čiščenje in odvoz odvečnega materiala v stalno deponijo
&gt;evidentiranje, zaščita in prestavitev komunalnih vodov
&gt;šolanje uporabnikov je potrebno izvesti za vse naprave, elemente stavbe in sisteme
&gt;izvajalec mora zagotoviti vso potrebno dokumentacijo za vzdraževanje za vse vgrajene elemente stavbe, naprave in sisteme
&gt;usklajevanje z naročnikom oz. uporabnikom v času trajanja izvedbe projekta v smislu energetsko učinkovitih gradenj stavb in definiranje uporabniških zahtev
</t>
  </si>
  <si>
    <t>17.</t>
  </si>
  <si>
    <t xml:space="preserve">• Obveznost izvajalca je izdelava načrta evakuacije in požarnega reda. Evidentiranje komunalnih vodov in izdelava potrebnih načrtov za predajo projektantu.
</t>
  </si>
  <si>
    <t>16.</t>
  </si>
  <si>
    <t xml:space="preserve">Odpadki:
• Izvajalec je dolžan brezpogojno upoštevati Elaborat gospodarjenja z odpadki, ki je sestavni del projektne dokumentacije DGD ter vso veljavno zakonodajo. Izvajalec je dolžan v imenu (po pooblastilu) naročnika ravnati z odpadki v skladu z Uredbo o ravnanju z odpadki, ki nastanejo pri gradbenih delih (Ur.l.RS št. 34/08) 
• V ceni postavke je potrebno zajeti odvoz materiala na trajno deponijo, s plačilom vseh taks
• Izvajalec je dolžan izdelati elaborat ravnanja z gradbenimi odpadki, voditi evidenco o vrstah in količinah gradbenih odpadkov ter predložiti vse evidenčne liste o odvozu odpadkov.
</t>
  </si>
  <si>
    <t>15.</t>
  </si>
  <si>
    <t xml:space="preserve">IZJAVA:
Posamezni ponudnik z oddajo ponudbe izjavlja, da bo predmetno zgradbo izvajal izključno skladno s DGD in PZI projektno dokumentacijo. Vse morebitne spremembe in dopolnitve lahko izdelajo izključno projektanti tega objekta, pri čemer bo morala biti vsaka sprememba in dopolnitev pisno zavedena v gradbeni dnevnik, žigosana in podpisana s strani pooblaščenih projektantov in odgovornega nadzornika, oziroma pooblaščenega predstavnika naročnika. Kot spremembe DGD in PZI projektne dokumentacije se bo štelo vsakršno spreminjanje gabaritov zgradbe, nosilne in nenosilne gradbene konstrukcije, oblike fasad, sestav vertikalnih in horizontalnih konstrukcij (gradbene fizike), instalacijskih vodov in  elementov instalacij, oziroma strojne in elektro opreme, kot tudi spreminjanje gradbenih materialov, materialov in oblike oken ter okvirjev okoli oken, notranjih in zunanjih tlakov, materialov fasad, ograj, finalnih obdelav sten, opreme in podobno.
</t>
  </si>
  <si>
    <t>14.</t>
  </si>
  <si>
    <t xml:space="preserve">Vse vrednosti instalacijskih del v posamezni ponudbi (strojna in elektro dela) morajo, četudi ni to posebej označeno ali navedeno v popisu GOI del, upoštevati vsa dela namenjena prilagajanju trenutnemu stanju na gradbišču. V skupni vrednosti ponudbe mora biti vključeno tudi morebitno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 Skupna ponudbena vrednost mora vključevati vse stroške morebitnega sušenja in  gretja objekta konstrukcij, tlakov ali estrihov.    
</t>
  </si>
  <si>
    <t>13.</t>
  </si>
  <si>
    <t xml:space="preserve">Pomembne splošne opombe:
• Popis je veljaven le v kombinaciji z vsemi grafičnimi prilogami, risbami, načrti, tehničnim poročilom, sestavami konstrukcij, shemami oken in vrat in ostalimi sestavinami PZI projekta. Natančnejši opisi, način in kvaliteta izdelave, barve, velikost elementov, načini pritrjevanja, načini stikovanja z ostalimi elementi objekta, morebitna požarna varnost konstrukcij ali gradbenih elementov in podobno so razvidni iz prej naštetih sestavin PZI projekta. Ponudba mora vsebovati ves pritrdilni material, vgradnjo zaključnih profilov, pločevin in kotnikov, izdelavo vseh potrebnih podkonstrukcij, dodatnega izsekavanja AB in zidanih sten, ponovnega odpiranja montažnih sten in podobna dela potrebna za vgradnjo posameznega elementa objekta, izdelavo vseh drobnih gradbenih, obrtniških in instalacijskih del ter ostalega četudi to ni neposredno navedeno popisu GOI del, a je kljub temu razvidno iz grafičnih prilog in ostalih prej naštetih sestavnih delov PZI projekta. Nujna je tudi kombinacija popisa s požarnim elaboratom, ki opredeljuje požarno varnost posameznih konstrukcij in gradbenih elementov objekta. Obvezno je upoštevati vse zahteve iz študije požarne varnosti. Ponudba, ki se sklicuje zgolj na tekstualni del popisa ni veljavna oziroma je nepopolna in nepravilna. Z oddajo ponudbe vsak ponudnik izjavlja, da je skrbno preučil vse prej omenjene sestavne dele PZI projekta in da je v skupno vrednost vključil vsa dodatna, nepredvidena in presežna dela ter material, ki zagotavljajo popolno, zaključeno in celostno izvedbo objekta, ki ga obravnava projekt  kot tudi vsa dela, ki niso neposredno opisana ali našteta v tekstualnem delu popisa, a so kljub temu razvidna iz grafičnih prilog in ostalih prej naštetih sestavnih delov PZI projekta. Vsak ponudnik z oddajo ponudbe prav tako izjavlja, da je PZI dokumentacija popolna in da je sposoben v popolnosti kvalitetno izvesti predmetni objekt. Za vse nejasnosti mora ponudnik v razpisnem roku, ki je namenjen postavljanju vprašanj, postaviti vprašanje na portalu javnih naročil. Kontaktiranje ali postavljanje vprašanj neposredno odgovornemu vodji projekta, projektantskim organizacijam, ki so sodelovale pri izdelavi projekta ali posameznim pooblaščenim projektantom NI DOVOLJENO.
</t>
  </si>
  <si>
    <t>12.</t>
  </si>
  <si>
    <t>11.</t>
  </si>
  <si>
    <t xml:space="preserve">  Ponudnik je seznanjen, da se v neposredni bližini nahajajo stanovanjske in poslovne stavbe ter stavbe, v katerih potekajo izobraževalni in raziskovalni procesi in bo izvajalec moral izvajati kontrolo hrupa in kontrolo vibracij. Dela, ki so hrupna in dela, ki povzročajo vibracije bo izvajalec moral preprečiti oziroma jih izvesti na način, da povzročajo minimalne vplive. Tehnologijo rušenja in tehnologijo izvedbe ostalih del bo izvajalec moral prilagoditi tako, da bo vpliv minimalen. Izvajalec mora preprečiti in zmanjšati emisije delcev iz gradbišča na najmanjšo možno mero.
  V času gradnje mora ponudnik zagotoviti vse potrebne varnostne ukrepe in tako organizacijo na gradbišču, da bo preprečeno onesnaževanje voda, ki bi nastalo zaradi transporta, skladiščenja in uporabe tekočih goriv in drugih nevarnih snovi oziroma v primeru nezgod zagotoviti takojšnje ukrepanje za to usposobljenih delavcev.
  Vsa začasna skladišča in pretakališča goriv, olj in maziv ter drugih nevarnih snovi morajo biti zaščitena pred možnostjo izliva v tla in vodotok. Po končani gradnji mora ponudnik odstraniti vse za potrebe gradnje postavljene provizorije in odstraniti vse ostanke začasnih deponij. Vse z gradnjo prizadete površine mora krajinsko ustrezno urediti.</t>
  </si>
  <si>
    <t>10.</t>
  </si>
  <si>
    <t xml:space="preserve">• stroške koordinacije, sodelovanja in usklajevanja z dobavitelji tehnološke in vse ostale pohištvene ter multimedijske opreme ter z vsemi ostalimi so oz. podizvajalci na objektu (ih);
• strošek vodje del, ki bo izvajal tudi koordinacijo z drugimi izvajalci, ki jih bo izbral naročnik in bo opravljal delo vodje gradbišča;
• stroške morebitnih prilagoditev mikrolokacij inštalacijskih priključkov oziroma strojnih in elektro inštalacij glede na izvedbene projekte pohištvene in tehnološke opreme;
stroške prilagoditve projektov oz. preprojektiranja v primeru potrebe po le-tem zaradi ponujenih drugačnih, vendar kvalitetno in tehnično ustreznih, tipov opreme, vključno s potrditvijo projektantov objekta,
• stroške šolanja uporabnika za vse sisteme strojnih, elektro instalacij in ostalih sistemov;
</t>
  </si>
  <si>
    <t xml:space="preserve">• stroške pomožnih gradbenih del (od zarisovanja, vrtanja zidov, beljenja zidov, vzpostavljanja prvotnega stanja idr.);
• stroške pospravljanja, čiščenja gradbišča in terena po končani gradnji in vzpostavitev gradbišča in okolice v prvotno stanje oz. ureditev okolice;                                                                                                                                                                                               • strošek opravljanja nadzora geomehanika pri izkopu gradbene jame z vpisovanjem ugotovitev in rešitev  v gradbeni dnevnik;
• strošek odvajanja meteorne vode iz gradbene jame in vode, ki se izceja iz bočnih strani izkopa, če je to potrebno;
• strošek usklajevanja z zahtevami predstavnikov Zavoda za varstvo kulturne dediščine Slovenije;                                                                                                                                                             </t>
  </si>
  <si>
    <t xml:space="preserve">• stroške zagotovitve, vzpostavitve perišča kamionov pred izstopom z gradbišča in njegovo delovanje;
• stroške ogrevanja v času izvajanja del, če so zunanje temperature neustrezne za normalno odvijanje del po terminskem planu;
• stroške izdelave geodetskega načrta novega stanja zemljišča in objektov po končani gradnji;
• stroške izvajanja geodetskih storitev med samo gradnjo (zakoličba stavbe, podajanje višin, kontrola vertikalnosti konstrukcije, postavitev gradbenih profilov, ipd. za ves čas gradnje in za vsa dela);
• stroške dobave posameznih elementov, začasnega deponiranja (npr. vodovodnih cevi ipd.) in zavarovanja deponiranega materiala z vsemi prevozi in prenosi na gradbišču, iz deponije do mesta vgradnje:
</t>
  </si>
  <si>
    <t xml:space="preserve">• stroške vseh predpisanih kontrol materialov, atestov in garancij za materiale vgrajene v objekt, stroške nostrifikacije in meritev pooblaščenih institucij, potrebnih za pridobitev uporabnega dovoljenja, pri čemer morajo biti dokumenti obvezno prevedeni v slovenščino in nostrificirani od pooblaščene institucije v RS;
• stroške izdelave elaborata zapore cest, postavitev morebitnih potrebnih cestnih zapor in prometne signalizacije;
• stroške za pridobitev začasnih površin za gradnjo in za organizacijo gradbišča, vključno z morebitnimi odškodninami in taksami zaradi uporabe zemljišč, vključno z elaborati in najemninami;
• stroške v zvezi s transporti po javnih poteh in cestah: morebitne odškodnine, morebitne sanacije cestišč zaradi poškodb med gradnjo;
</t>
  </si>
  <si>
    <t>• stroške čiščenja objekta med izvajanjem del in končnega temeljitega zidarskega ter gospodinjskega čiščenja objekta, kar zadeva delo izvajalca in vseh podizvajalcev, med izvedbo del in pred primopredajo objekta;
• stroške električne energije, vode, TK priključkov in morebitne ostale stroške v času gradnje;
• stroške predpisanih ukrepov varstva pri delu in varstva pred požarom, ki jih mora izvajalec obvezno upoštevati;
• stroške za popravilo morebitnih škod, ki bi nastale na objektu kot celoti oz. delu objekta, dovoznih cestah, zunanjem okolju, komunalnih vodih in priključkih ter na sosednjih objektih po krivdi izvajalca kot posledica izvajanja del;</t>
  </si>
  <si>
    <t xml:space="preserve">• stroške zavarovanja objekta v času izvedbe del in delavcev ter materiala na gradbišču v času izvajanja del, od začetka del do pridobitve uporabnega dovoljenja za objekt. Zavarovanje mora biti izvršeno pri pooblaščeni zavarovalni družbi najmanj v višini pogodbene vrednosti ali v zakonsko predpisani vrednosti (v kolikor zavarovanje v višini pogodbene vrednosti presega zakonsko dovoljeno), za ves as trajanja izvedbe del do uspešne primopredaje objekta, izvajalec mora kopijo police za vrednost predpisanih del dostaviti naročniku v 10. dneh od podpisa pogodbe;
• stroške zgraditve in vzdrževanja začasnih internih poti na gradbišču in stroške čiščenja javnih ter drugih poti in okolja izven gradbišča, ki jih bo onesnažil s svojimi vozili ali deli izvajalec ali njegov podizvajalec;
</t>
  </si>
  <si>
    <t xml:space="preserve">• vezano na izgradnjo priključkov (elektro, vročevod, telekomunikacijsko omrežje,...) stroške nadzorstva javnih služb, stroške preizkusov, strošek prevezave obstoječih hišnih priključkov na novo javno omrežje. Ponudnik pred priključitvijo na javno omrežje zaprosi za soglasje upravljavca javne kanalizacije. Ponudnik mora za morebitne zapore in prekope javnih prometnih površin predhodno pridobiti dovoljenje upravljavca prometne površine.
</t>
  </si>
  <si>
    <t xml:space="preserve">• ponudnik mora kanalizacijski priključek in interno kanalizacijo izvajati v vodotesni izvedbi. Pred začetkom gradnje kanalizacijskega priključka ponudnik obvesti Službo priključkov pri JP Vodovod – Kanalizacija d.o.o. zaradi nadzora oz. preverjanja ustreznosti in sicer najmanj 2 dni pred izvajanjem del.- Ponudnik mora en izvod geodetskega posnetka nove GJI in priključkov, ki ga naredi pred zasipom, predati upravljavcu GJI.- Ponudnik pred priključitvijo na javno kanalizacijsko omrežje zaprosi za soglasje upravljavca javne kanalizacije.- Ponudnik mora za morebitne zapore in prekope javnih prometnih površin predhodno pridobiti dovoljenje upravljavca prometne površine.- Vodovodni priključek od mesta priključitve na javno vodovodno omrežje do obračunskega vodomera izvede JP Vodovod – Kanalizacija d.o.o. oziroma izvajalska organizacija s priznano usposobljenostjo, na podlagi posebnega dovoljenja JP Vodovod – Kanalizacija d.o.o.- Ponudnik mora pred pričetkom gradnje javnega vodovodnega omrežja in priključitvijo na javno vodovodno omrežje zaprositi za soglasje upravljavca javnega vodovoda
</t>
  </si>
  <si>
    <t xml:space="preserve">• vezano na izvedbe na vodovodnem omrežju: strošek prevezave obstoječih hišnih priključkov na novo javno vodovodno omrežje, strošek izvedbe vodovodnega priključka od mesta priključitve na javno vodovodno omrežje do obračunskega vodomera, vse morebitne stroške sanacije vodovoda v funkcionalni dolžini in materialu, ki jih določi JP Vodovod – Kanalizacija d.o.o., v primeru poškodb na vodovodu zaradi neustreznih odmikov od obstoječega vodovodnega omrežja in priključkov;
</t>
  </si>
  <si>
    <t xml:space="preserve">• morebitne stroške povzročene upravljavcem JGI, ki bi nastali v zvezi z gradnjo predmeta tega razpisa;
• vezano na izgradnjo kanalizacijskega priključka in interne kanalizacije: stroške nadzorstva JP Vodovod – Kanalizacija d.o.o., stroške tlačnega preizkusa, s katerim je potrebno potrditi vodotesnost zunanjega in internega kanalizacijskega sistema, vključno s priključkom na javno kanalizacijo, ter strošek izdaje certifikata na podlagi prej omenjenega preizkusa, strošek izdelave geodetskega posnetka pred zasipom kanalizacijskega priključka;
</t>
  </si>
  <si>
    <t xml:space="preserve">• zagotovitev primernega prostora za izvajanje rednih sestankov na gradbišču;                    
• stroške zadostnega števila kemičnih sanitarij za potrebe vseh, ki izvajajo dela na gradbišču;
• stroške zbiranja in predložitve investitorju vse ustrezne dokumente, ateste, meritve, poročila idr. tudi od vseh svojih podizvajalcev ter ostalih izvajalcev in dobaviteljev na projektu (tudi od dobavitelja tehnološke opreme);
• stroški izvedbe poskusnega obratovanja celotnega objekta s poudarkom na vseh inštalacijah;
</t>
  </si>
  <si>
    <t>• nadzor za izvedbo jeklene konstrukcije, nadzor potreben za izdelavo Izkaza požarne varnosti 
• stroške zaključnih del na gradbišču z odvozom odvečnega materiala in stroške vzpostavitve prvotnega stanja, kjer bo to potrebno;
• stroške izdelave ali najema, koriščenja, montaže in demontaže vseh fasadnih odrov, delovnih odrov, zaščitnih odrov in ograj, potrebnih za izvedbo gradbeno obrtniških in instalacijskih del (streha, fasada …), ki jih predvideva popis del; 
• strošek uradne zakoličbe objektov z zapisnikom zakoličbe;
• stroške zavarovanja zakoličbe in vseh geodetskih točk, postavitve reperjev in kontrole posedkov za ves čas gradnje in izdelave končnega poročila o posedanju objektov do tehničnega pregleda;</t>
  </si>
  <si>
    <t>• izdelava Navodil za obratovanje in vzdrževanje; 
• izvajalec je dolžan vse spremembe dokumentirati in mora za potrebe tehničnega pregleda in pridobitve uporabnega dovoljenja priskrbeti oz. predati projektantom vse podloge in podatke za izvedbo PID-ov;
• izvajalec sam izdela zakosnko predpisano delavniško dokumentacijo, montažne skice in detajle za izvedbo konstrukcij, instalacij in drugih sistemov med gradnjo objekta, za kar ni ločene postavke v ponudbenem predračunu;
• stroške nabave in vgradnje vsega materiala in opreme, predvidenega za vgradnjo in montažo
• stroške prevozov, raztovarjanja in skladiščenja na gradbišču ter notranjega transporta na gradbišču;</t>
  </si>
  <si>
    <t xml:space="preserve">• meritve, teste, preizkuse, pripravljalna, zaključna dela, zavarovalne, transportne, manipulativne stroške je potrebno zajeti v posameznih postavkah in se jih ne obračunava ločeno;
• izdelavo varnostnega načrta in poročila;
• izdelava vse potrebne dokumentacije, izkazov, poročil, za pridobitev uporabnega dovoljenja (predvsem pa Izkaz požarne varnosti, Izkaz zaščite pred hrupom v stavbah, Izkaz energijskih lastnosti stavbe, energetska izkaznica, geodetski posnetek, Poročilo o gospodarjenju z gradbenimi odpadki,...);
</t>
  </si>
  <si>
    <t>9.</t>
  </si>
  <si>
    <t>Dela je treba izvajati po določilih veljavnih tehničnih predpisov in skladno z obveznimi standardi, veljavno zakonodajo in podzakonskimi akti.</t>
  </si>
  <si>
    <t>8.</t>
  </si>
  <si>
    <t>V ceni posameznih postavk je zajeti vse elemente, ki so navedeni v opisu postavke, ne glede na različnost zahtevanih gradbeno - obrtniških in instalacijskih del, razen v postavkah kjer je eksplicitno navedeno, da so določeni elementi zajeti v drugi postavki oz. pri drugih delih.</t>
  </si>
  <si>
    <t>7.</t>
  </si>
  <si>
    <t>Pri oddaji ponudbe naročniku je izvajalec dolžan sam preveriti zmnožke in seštevke ter prenose le teh v rekapitulacijo. Ponudnik, se s pripravo te ponudbe obvezuje, da je prebral vse celice celotne datoteke, vključno z vsemi postavkami in splošnimi navodili ali določili in je preveril pravilnost preračuna ter s tem zagotavlja ponudbeno vrednost.</t>
  </si>
  <si>
    <t>Popis del je izdelan v programski opremi Microsoft Excel in s tem berljiv v standardni programski opremi, tudi na primer v Open Office, ki je zastonj. Vse celice so berljive in kljub zaklenitvi jih je možno razširiti. Prav tako je možno posamezne celice kopirati, v kolikor vaša programska oprema ne prikazuje pravilno berljivih znakov.</t>
  </si>
  <si>
    <t>Ponudnik je odgovoren za računsko pravilnost oddane ponudbe.</t>
  </si>
  <si>
    <t>6.</t>
  </si>
  <si>
    <t>V ceni vsakih posameznih del je po potrebi zajeti vse potrebne delovne in pomožne odre kot tudi čiščenje vseh elementov po končanih delih.</t>
  </si>
  <si>
    <t>5.</t>
  </si>
  <si>
    <t>V popisu so navedena komercialna imena materialov, naprav in opreme zgolj zaradi določitve kvalitete. Ponujen material, naprave in oprema  mora biti enake ali boljše kvalitete kot je predpisana s projektom. 
Vsi elementi strojne in elektro opreme, prav tako pa tudi vsi ostali ponujeni elementi, oprema in inštalacije, morajo poleg funkcije in tehničnih karakteristik ustrezati tudi dimenzijsko projektiranim rešitvam. Oprema ne sme presegati projektiranih dimenzij.</t>
  </si>
  <si>
    <t>4.</t>
  </si>
  <si>
    <t>V vsaki ceni/enoto in za komplet je zajeti vse za gotove montirane in finalno obdelane izdelke - objekt kot celoto v skladu s projektom, brez dodatnih del, z izdelavo vse montažne tehnične dokumentacije, detajlov izvedbe, delavniške dokumentacije, katerih potrditev je obvezna s strani pooblaščenih projektantov.
V ceni vseh postavk je zajeti še vse ostalo iz razpisnih pogojev, kar s tem popisom ni zajeto.</t>
  </si>
  <si>
    <t>3.</t>
  </si>
  <si>
    <t>Izvajalec del je pred oddajo ponudbe dolžan preveriti ustreznost samih popisov del in količin glede na vse projekte, ki so del razpisne dokumentacije. Prav tako je izvajalec dolžan preveriti vse detajle in sheme. Vse izmere je potrebno preveriti po posameznih projektih oz. načrtih. V primeru ugotovljenih neskladnosti je v času priprave ponudbe obvezan o tem obvestiti naročnika.</t>
  </si>
  <si>
    <t>2.</t>
  </si>
  <si>
    <t>V cenah je potrebno zajeti tudi ves osnovni in pomožni material, vsa pomožna dela, transportne, manipulativne stroške, skratka vse za gotova izvedena dela po postavkah, do funkcionalne izvedbe.</t>
  </si>
  <si>
    <t>1.</t>
  </si>
  <si>
    <t>OBVEZNOSTI IZVAJALCA, KI MORAJO BITI ZAJETE V ENOTNIH CENAH</t>
  </si>
  <si>
    <t>preizkušanje kvalitete materiala, ki se vgrajuje in dokazovanje kvalitete z atesti</t>
  </si>
  <si>
    <t>*</t>
  </si>
  <si>
    <t>vse potrebne izvedbene sheme elektro instalacij, ki so potrebne za izvedbo elektro sistemov projekta opreme</t>
  </si>
  <si>
    <t>dela in ukrepe po določilih veljavnih predpisov varstva pri delu</t>
  </si>
  <si>
    <t>eventuelne poškodbe in čiščenja javnih vozišč ter drugih površin zaradi prevozov bremenijo izvajalca. Izvajalec del mora posebej paziti na vse obstoječe komunalne in energetske priključke</t>
  </si>
  <si>
    <t>čiščenje in odvoz gradbenih odpadkov na trajno deponijo</t>
  </si>
  <si>
    <t>čiščenje izdelkov in delovnih priprav med delom in po končanem delu</t>
  </si>
  <si>
    <t>povračilo morebitne škode povzročene ostalim izvajalcem</t>
  </si>
  <si>
    <t>usklajevanje z osnovnim načrtom in posvetovanje s projektantom</t>
  </si>
  <si>
    <t>vsa potrebna pomožna sredstva na objektu kot so lestve, odri, …</t>
  </si>
  <si>
    <t>terminsko usklajevanje del z ostalimi izvajalci na objektu</t>
  </si>
  <si>
    <t>ves potrebni glavni in pomožni, pritrdilni tesnilni in vezni material</t>
  </si>
  <si>
    <t>vse potrebno delo in material</t>
  </si>
  <si>
    <t>vse potrebne transporte do mesta vgrajevanja (vsi manipulativnimi stroški)</t>
  </si>
  <si>
    <t>vsa potrebna pripravljalna in zaključna dela</t>
  </si>
  <si>
    <t>Pri vseh postavkah upoštevati tudi:</t>
  </si>
  <si>
    <t>Projektant opozarja, da je izbrana oprema sprojektirana z namenom in se je brez privoljenja projektanta, nadzora in uporabnika ne more spreminjati. Izvajalec je dolžan projektantu predati PZI načrt s čitljivo vnesenimi vsemi popravki in dopolnitvami izvedenimi tekom gradnje, za izdelavo PID dokumentacije skladno z GZ.</t>
  </si>
  <si>
    <t>Vsa dela morajo biti izvedena pravilno in po pravilih stroke oz. po določilih veljavnih tehničnih predpisov, normativov ter skladno z obveznimi standardi.</t>
  </si>
  <si>
    <t>Pri izvedbi se je treba držati načrtov in navodil oziroma tolmačenj projektanta. V primeru nejasnosti mora izvajalec del oz. ponudnik že v času izdelave ponudbe iskati ustrezna tolmačenja. V primeru, da izvajalec opazi v načrtu oz. detajlu napako, mora nanjo opozoriti, delo pa izvesti strokovno pravilno.</t>
  </si>
  <si>
    <t>Izvajalec je dolžan pri ponudbi upoštevati vse povezane stroške, ki so potrebni za tehnično pravilno izvedbo del, ki jih ponuja v izvedbo (kot npr. razni pritrdilni material, vezni in tesnilni material, stikovanje, sidra, nosilne profile, podkonstrukcije in podobno).</t>
  </si>
  <si>
    <t>V primeru tiskarskih napak in neskladij v projektu je dolžan na to opozoriti naročnika pred oddajo ponudbe</t>
  </si>
  <si>
    <t>Izvajalec je dolžan pri sestavi ponudbe (in izvajanju del) upoštevati vse grafične in tekstualne dele projekta (PZI).</t>
  </si>
  <si>
    <t>Izvajalec mora izdelati delavniške in tehnološke risbe z detajli, ki jih je potrebno izvesti za končanje posameznih del, tudi če niso podrobno navedeni in opisani v popisu in načrtih, so pa nujna za pravilno funkcioniranje posameznih sistemov in elementov. Potrditi jih mora pooblaščeni projektant statike in arhitekture.</t>
  </si>
  <si>
    <t>V kolikor želi izvajalec prilagoditi izvedbo svoji tehnologiji, mora izdelati ustrezno projektno dokumentacijo z detajli. Tehnološke risbe in projektno dokumentacijo z detajli mora pregledati in s podpisom potrditi arhitekt in/ali pristojni pooblaščeni projektant pristojne stroke. Izvajanjena objektu se lahko prične, ko projektant potrdi risbe.</t>
  </si>
  <si>
    <t>V ceno vključiti ves material, delo, dobavo, montažo, prenose in prevoze</t>
  </si>
  <si>
    <t>Pred pričetkom del je treba vse opise, mere, količine in obdelave kontrolirati po zadnje veljavnih načrtrih, detajlih in opisih.</t>
  </si>
  <si>
    <t>stroški oteženega izkopa v mokrem terenu, izkop v vodi, prekop potokov itd.</t>
  </si>
  <si>
    <t>stroški dela v nagnjenem terenu</t>
  </si>
  <si>
    <t>stroški dela v kampadah zaradi oteženih geoloških razmer</t>
  </si>
  <si>
    <t>stroški odvoda meteorne vode iz gradbene jame in vode, ki se izceja iz bočnih strani izkopa, če je potrebno</t>
  </si>
  <si>
    <t>vsi stroški za zagotavljanje varnosti in zdravja pri delu, zlasti stroške za vsa dela, ki izhajajo iz zahtev Varnostnega načrta</t>
  </si>
  <si>
    <t>stroške odvoza in zagotovitev odstranjevanja odpadnega gradbenega materiala skladno z zakonodajo na področju ravnanja z odpadki (odvoz na urejene deponije s taksami itd.)</t>
  </si>
  <si>
    <t>vse stroške v zvezi s transporti po javnih poteh in cestah: morebitne odškodnine, morebitne sanacije cestišč zaradi poškodb med gradnjo itd.</t>
  </si>
  <si>
    <t>vse stroške za sanacijo in kultiviranje površin delovnega pasu in gradbiščnih površin po odstranitvi objektov</t>
  </si>
  <si>
    <t>vse stroške za postavitev gradbišča, gradbiščnih objektov, ureditev začasnih deponij, tekoče vzdrževanje in odstranitev gradbišča;</t>
  </si>
  <si>
    <t>vse stroške v zvezi z začasnim odvozom, deponiranjem in vračanjem izkopanega materiala na mestih, kjer ga ne bo možno deponirati na gradbišču;</t>
  </si>
  <si>
    <t>vse stroške za pridobitev začasnih površin za gradnjo  izven delovnega pasu (soglasja, odškodnine, itd.);</t>
  </si>
  <si>
    <t>stroške za izdelavo načrta organitacije gradbišča</t>
  </si>
  <si>
    <t>Izvajalec mora v enotnih cenah upoštevati naslednje stroške, v kolikor le-ti niso upoštevani v posebnih postavkah:</t>
  </si>
  <si>
    <t>Izvajalec je dolžan izvesti vsa dela kvalitetno, v skladu s predpisi, standardi, projektom, tehničnimi pogoji in v skladu z dobro gradbeno prakso.</t>
  </si>
  <si>
    <t>Izvajalec mora omogočati stalen, prost in vzdrževan dostop za potrebe intervencije oz. vzdrževanja.</t>
  </si>
  <si>
    <t>Pri izdelavi ponudbe za posamezne postavke pregledati kompletno tehnično dokumentacijo z vsemi načrti.</t>
  </si>
  <si>
    <t>Popis tvori celoto skupaj z grafičnim in teksualnim delom načrta, zato ga je potrebno brati skupaj s celotnim načrtom (grafike, tehnična poročila)</t>
  </si>
  <si>
    <t>Vse poškodbe, ki bodo nastale na novih tlakih, obnovljenih stopniščih, strehah, stenah in stavbnem pohištvu (obstoječem ali novem, izvedenih oz. zamenjanih v predhodnih fazah obnove), bodo bremenile izvajalca del - vsa popravila poškodb oz. zamenjave z novim enakim, bo izvajalec del izvedel na lastne stroške!</t>
  </si>
  <si>
    <t>Projektna dokumentacije je bila izdelana skladno z Zakonom o graditvi objektov GZ-1 ; Gradbeni zakon (Uradni list RS, št. 199/21 in 105/22 – ZZNŠPP); ostalo glej spisek v tehničnem poročilu - poglavje 2.2</t>
  </si>
  <si>
    <t>SPLOŠNE OPOMBE K POPISU DEL</t>
  </si>
  <si>
    <t>Ponudnik z oddajo ponudbe potrjuje in izjavlja, da je prebral, v ponudbi zajel in upošteval vsa v nadaljevanju navedena, zahtevana in opisana določila.</t>
  </si>
  <si>
    <t>OPOMBE, DOLOČILA IN OBLIGACIJE</t>
  </si>
  <si>
    <r>
      <t xml:space="preserve">VZORCI:
</t>
    </r>
    <r>
      <rPr>
        <sz val="11"/>
        <rFont val="Arial Narrow"/>
        <family val="2"/>
        <charset val="238"/>
      </rPr>
      <t xml:space="preserve">• Izvajalec mora za vse proizvode, oziroma elemente za vgradnjo, ki so navedeni v projektu ali drugače zahtevani s strani naročnika dostaviti ali izdelati vzorčne primere na objektu in sicer najmanj v treh enakovrednih vzorcih
• Kot pomoč naročniku za dokončno opredelitev med različnimi proizvodi
• Kot pomoč naročniku za dokončno opredelitev med različnimi površinskimi obdelavami
• Kot referenčni primerek in merilo za kakovost, vključno vizualni izgled
• Kot vzorec za preizkušanje, ki služi za dokazovanje skladnosti proizvodov, kadar je to preizkušanje nujno opraviti na objektu, oziroma kadar gre za utemeljen dvom v izpolnjevanje predpisanih zahtev glede že vgrajenega oziroma dobavljenega proizvoda.
• Vrednost izdelave vzorcev mora biti vključena skupno v ponudbeno ceno. Ustreznost izdelave potrdi naročnik na predlog odgovornega projektanta. Pisna potrditev vzorcev mora biti vnesena v gradbeni dnevnik s strani predstavnika naročnika in odgovornega projektanta predmetnega področja. Elemente brez potrditve vzorcev ni dovoljeno vgrajevati - izvajati pred potrditvijo vzorcev oziroma materialov.
</t>
    </r>
  </si>
  <si>
    <r>
      <t xml:space="preserve">Za potrebe popisa se za udeležence pri graditvi objekta uporabljajo naslednje okrajšave:
PA: pooblaščeni arhitekt,
PI: pooblaščeni inženir
NI: nadzorni inženir
ZvkdN: nadzornik ZVKDS (Zavod za varstvo kulturne dediščine Slovenije)
</t>
    </r>
    <r>
      <rPr>
        <b/>
        <sz val="11"/>
        <rFont val="Arial Narrow"/>
        <family val="2"/>
        <charset val="238"/>
      </rPr>
      <t>Projekta DGD in PZI z načrti in vsemi grafičnimi prilogami, kot tudi ves tekstovni del, vsa poročila in vsi opisi ter sheme so sestavni del tega popisa del in jih mora ponudnik obvezno upoštevati pri sami izdelavi ponudbe. Navedene načrte, grafične priloge, ves tekstualni del, vsa poročila in vsi opisi ter sheme mora ponudnik upoštevati tudi če se besedilo popisa ne sklicuje na konkretne sheme.</t>
    </r>
    <r>
      <rPr>
        <sz val="11"/>
        <rFont val="Arial Narrow"/>
        <family val="2"/>
        <charset val="238"/>
      </rPr>
      <t xml:space="preserve">
</t>
    </r>
  </si>
  <si>
    <t>OBRTNIŠKA DELA</t>
  </si>
  <si>
    <t>STAVBNO POHIŠTVO</t>
  </si>
  <si>
    <t>MONTAŽERSKA DELA</t>
  </si>
  <si>
    <t>Pnevmatsko kladivo</t>
  </si>
  <si>
    <t>Splošna določila:</t>
  </si>
  <si>
    <t>KERAMIČARSKA DELA</t>
  </si>
  <si>
    <r>
      <rPr>
        <b/>
        <sz val="11"/>
        <color rgb="FF000000"/>
        <rFont val="Arial Narrow"/>
        <family val="2"/>
        <charset val="238"/>
      </rPr>
      <t>Strojni izkop zemljine - 3. kategorije</t>
    </r>
    <r>
      <rPr>
        <sz val="11"/>
        <color indexed="8"/>
        <rFont val="Arial Narrow"/>
        <family val="2"/>
        <charset val="238"/>
      </rPr>
      <t xml:space="preserve"> skupaj z direktnim nakladanjem izkopane zemlje na transportno sredstvo. Obračun v raščenem stanju na osnovi profilov, posnetih pred izkopom in po končanem izkopu. Izvajalec sam izdela tehnologijo in način izkopa. V ceni mora izvajalec zajeti vsa pomožna dela, prenose vseh višinskih točk, kontrolo globine izkopa, premeščanje mehanizacije in podobno.</t>
    </r>
  </si>
  <si>
    <r>
      <rPr>
        <b/>
        <sz val="11"/>
        <color rgb="FF000000"/>
        <rFont val="Arial Narrow"/>
        <family val="2"/>
        <charset val="238"/>
      </rPr>
      <t>Planiranje tal</t>
    </r>
    <r>
      <rPr>
        <sz val="11"/>
        <color indexed="8"/>
        <rFont val="Arial Narrow"/>
        <family val="2"/>
        <charset val="238"/>
      </rPr>
      <t xml:space="preserve"> po strojnem izkopu s točnostjo +/- 2 cm z minimalnim izmetom ali dosipom ter premetom odvečnega materiala ter utrditev do predpisane zbitosti, za pasovne temelje in talno ploščo.</t>
    </r>
  </si>
  <si>
    <r>
      <rPr>
        <b/>
        <sz val="11"/>
        <color rgb="FF000000"/>
        <rFont val="Arial Narrow"/>
        <family val="2"/>
        <charset val="238"/>
      </rPr>
      <t>Dobava, nabava in polaganje geotekstila</t>
    </r>
    <r>
      <rPr>
        <sz val="11"/>
        <color indexed="8"/>
        <rFont val="Arial Narrow"/>
        <family val="2"/>
        <charset val="238"/>
      </rPr>
      <t xml:space="preserve"> PP natezne trdnosti 7,5 kN/m, kot npr. TenCate Polyfelt TS10, komplet s preklopi. Obračuna se neto tlorisna površina.</t>
    </r>
  </si>
  <si>
    <r>
      <rPr>
        <b/>
        <sz val="11"/>
        <rFont val="Arial Narrow"/>
        <family val="2"/>
        <charset val="238"/>
      </rPr>
      <t>Dobava, nabava in vgradnja tampna</t>
    </r>
    <r>
      <rPr>
        <sz val="11"/>
        <rFont val="Arial Narrow"/>
        <family val="2"/>
        <charset val="238"/>
      </rPr>
      <t xml:space="preserve"> - drobljenec granulacije 0/32mm,  vključno s planiranjem do točnosti +/- 2 cm, raztiranjem in nabijanjenejm po plasteh max 25 cm, utrditi skladno z navodili geomehanika.</t>
    </r>
  </si>
  <si>
    <r>
      <rPr>
        <b/>
        <sz val="11"/>
        <color rgb="FF000000"/>
        <rFont val="Arial Narrow"/>
        <family val="2"/>
        <charset val="238"/>
      </rPr>
      <t>Gemehanski nadzor</t>
    </r>
    <r>
      <rPr>
        <sz val="11"/>
        <color indexed="8"/>
        <rFont val="Arial Narrow"/>
        <family val="2"/>
        <charset val="238"/>
      </rPr>
      <t>. Vse ugotovitve in navodila se vpisuje v gradbeni dnevnik. V ceni zajeto tudi končno poročilo gemehanika.</t>
    </r>
  </si>
  <si>
    <t>m²</t>
  </si>
  <si>
    <t>m³</t>
  </si>
  <si>
    <t>stroške za postavitev objekta s poslovnim prostorom vključno z opremo za dve delovni mesti in za skupne operativne sestanke vel. cca 40 m² za potrebe naročnika, s tekočim vzdrževanjem in čiščenjem</t>
  </si>
  <si>
    <t xml:space="preserve">V cenah na enoto mora ponudnik zajeti vse pričakovane stroške:
• stroške vseh pripravljalnih del,
• stroške priprave, prijave gradbišča, odstranitev eventuelnih ovir in ureditev delovnega platoja, organizacije, označevanja, ureditve, zavarovanja in varovanja gradbišča s predpisano prometno signalizacijo (kot so letve, opozorilne vrvice, znaki, svetlobna telesa,...), izdelave obvestilne table, gradbiščne table, vključno z odstranitvijo po končani izvedbi ter odstranitvijo vseh varoval in prometne signalizacije, ki je tekom izvedbe služila zavarovanju gradbišča; 
• stroške garancij, ki jih mora izvajalec predložiti naročniku;
• stroške izdelave situacij;
• in vse ostale stroške, ki so za izvedbo in končno polno funkcioniranje objekta nujno potrebni;
• stroške za postavitev objekta s poslovnim prostorom za skupne operativne sestanke velikosti cca. 40 m² za potrebe naročnika.
</t>
  </si>
  <si>
    <r>
      <rPr>
        <b/>
        <sz val="11"/>
        <rFont val="Arial Narrow"/>
        <family val="2"/>
        <charset val="238"/>
      </rPr>
      <t>Podložni beton - d = 10,00 cm</t>
    </r>
    <r>
      <rPr>
        <sz val="11"/>
        <rFont val="Arial Narrow"/>
        <family val="2"/>
        <charset val="238"/>
      </rPr>
      <t>; dobava in vgrajevanje betona C16/20, XC0, Dmax 32 S3, v nearmirane konstrukcije prereza od 0,08 do 0,12 m³/m², vključno z vsemi pomožnimi deli in transportom do mesta vgrajevanja.</t>
    </r>
  </si>
  <si>
    <r>
      <t xml:space="preserve">Opaž roba podložnega betona d = 10 cm; </t>
    </r>
    <r>
      <rPr>
        <sz val="11"/>
        <rFont val="Arial Narrow"/>
        <family val="2"/>
        <charset val="238"/>
      </rPr>
      <t>montaža in demontaža opaža roba podložnega betona višine  do  10 cm; kompletno z vsemi pomožnimi deli, prenosi in transporti vsega materiala do mesta opaževanja, čiščenjem po končanem delu in transportu opažnega materiala iz gradbišča. V enotni ceni morajo biti zajeta vsa dela po splošnih določilih za izvedbo tesarskih del.</t>
    </r>
  </si>
  <si>
    <r>
      <rPr>
        <b/>
        <sz val="11"/>
        <rFont val="Arial Narrow"/>
        <family val="2"/>
        <charset val="238"/>
      </rPr>
      <t xml:space="preserve">Zidarska pomoč </t>
    </r>
    <r>
      <rPr>
        <sz val="11"/>
        <rFont val="Arial Narrow"/>
        <family val="2"/>
        <charset val="238"/>
      </rPr>
      <t>obrtnikom in instalaterjem. V predračunu je podana ocena. Dejanski obračun se izvede na osnovi potrditve nadzornega organa z vpisom v gradbeni dnevnik</t>
    </r>
  </si>
  <si>
    <t>FASADA</t>
  </si>
  <si>
    <r>
      <rPr>
        <b/>
        <sz val="11"/>
        <color rgb="FF000000"/>
        <rFont val="Arial Narrow"/>
        <family val="2"/>
        <charset val="238"/>
      </rPr>
      <t>Montažne predelne stene v sanitarijah:</t>
    </r>
    <r>
      <rPr>
        <sz val="11"/>
        <color indexed="8"/>
        <rFont val="Arial Narrow"/>
        <family val="2"/>
        <charset val="238"/>
      </rPr>
      <t xml:space="preserve">
Izdelava, dobava in montaža sanitarnih predelnih sten z vrati, skupne višine 250 cm, od tal do spuščenega stropu, v postavki je zajeto: 
- sanitarna stena z vrati, izdelana iz kompaktnih plošč debeline 13 mm, kot npr.: FUNDERMAX, 
- nogice, kotniki in nosilna konstrukcija stene je izdelana iz Rf profilov, vijačena v tla in steno z nerjavečimi vijaki, - vrata so velikosti 70x210 cm (število vrat 3 kos), opremljena z vsem potrebnim okovjem za vrata sanitarnih kabin. Obračun po m² sanitarne stene skupaj z vrati. Stena RAL po izboru projektanta</t>
    </r>
  </si>
  <si>
    <r>
      <rPr>
        <b/>
        <sz val="11"/>
        <color rgb="FF000000"/>
        <rFont val="Arial Narrow"/>
        <family val="2"/>
        <charset val="238"/>
      </rPr>
      <t>Strojni širok izkop  zemljine - 1. in 2. kategorije</t>
    </r>
    <r>
      <rPr>
        <sz val="11"/>
        <color indexed="8"/>
        <rFont val="Arial Narrow"/>
        <family val="2"/>
        <charset val="238"/>
      </rPr>
      <t xml:space="preserve"> skupaj z direktnim nakladanjem izkopane zemlje na transportno sredstvo. Obračun v raščenem stanju na osnovi profilov, posnetih pred izkopom in po končanem izkopu. Izvajalec sam izdela tehnologijo in način izkopa. V ceni mora izvajalec zajeti vsa pomožna dela, prenose vseh višinskih točk, kontrolo globine izkopa, premeščanje mehanizacije in podobno.</t>
    </r>
  </si>
  <si>
    <t>Popis izdelal:</t>
  </si>
  <si>
    <t>Rok Morgan, mag.inž.grad, G-4902</t>
  </si>
  <si>
    <t>zajeto mora biti mdr.:</t>
  </si>
  <si>
    <t>Elaborat / načrt organizacije gradbišča. Komplet izdelava in predložitev v potrditev</t>
  </si>
  <si>
    <t>Splošna določila za zemeljska dela:</t>
  </si>
  <si>
    <t>2. Pred izvedbo zasipa se je obvezno posvetovati s statikom ali nadzorom zaradi večplastne, mešane sestave zasipa in morebitne souporabe izkopanega materiala.</t>
  </si>
  <si>
    <t>7. Urejanje začasne deponije je zajeto v cenah postavk zemeljskih del in se ne obračunava posebej, v ceni je všeto urejanje brežin, varovanje nasipa, urejanje dostopov, transporntnih poti.</t>
  </si>
  <si>
    <t>8. Urejanje in izvedba dostopnih in transportnih poti, delovnih platojev, uvozov na gradbišče in uvozov, klančin v gradbeno jamo je zajeto v pripravljanih delih pri organizaciji gradbišča in se ne obračuvana posebej.</t>
  </si>
  <si>
    <t>9. V ceni za enoto je treba upoštevati vsa dela, ki so opisana v posamezni postavki ter vsa dela in ukrepe, ki so potrebna za izvedbo te postavke.</t>
  </si>
  <si>
    <t xml:space="preserve">10. V primeru, da se med delom v gradbeni jami pojavi voda, se dodatek za delo v vodi oziroma za črpanje vode NE obračuna posebej, kar velja tudi za meteorno vodo. Ponudnik mora te stroške zajeti v cenah na enoto posameznih postavk. </t>
  </si>
  <si>
    <t>Količine za zemeljska dela so preračunane na osnovi načrta arhitekture!</t>
  </si>
  <si>
    <t>Izkop se obračunava na podlagi profilov posnetih, pred pričetkom del in po končanem delu.</t>
  </si>
  <si>
    <t>Zemeljska dela se obvezno izvaja kontinuirano in v suhem vremenu. Izkopna dela - prevzem temeljnih tal - predhodne meritve, končne meritve zbitosti planuma obvezno prevzema geomehanski nadzor z vpisi v gradbeni dnevnik ali z izdelavo poročila o izvedbi.</t>
  </si>
  <si>
    <t xml:space="preserve">4. Obračun izkopanih, nasutih, zasutih in odpeljanih materialov se obračunava v raščenem stanju. Stalne koeficiente razrahljivosti je upoštevati v E.M. posamezne postavke. </t>
  </si>
  <si>
    <t>Splošna določila za betonska dela:</t>
  </si>
  <si>
    <t xml:space="preserve">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iz vseh načrtov.  Posebej pa je treba upoštevati sledeče: </t>
  </si>
  <si>
    <t xml:space="preserve">1. Opaži morajo biti čisti in v celoti pripravljeni za betoniranje (močenje). Črpni beton se ne sme vgrajevati z višine večje od 1m! Betonirati se lahko začne šele po pregledu podlage, odrov, opažev in armature. Nosilci in preklade pod ploščami se betonirajo skupaj s ploščo, če statik ne dovoli drugače! Beton se ročno vgrajuje samo v predelne stene in v primerih kadar to dovoli nadzor. </t>
  </si>
  <si>
    <t>2. Armatura ne sme rjaveti, pred montažo  jo je potrebno očistiti nečistoč, upoštevati je potrebno debelino zaščitne plasti betona, armatura mora biti zvezana in položena tako, da ostane med betoniranjem na svojem mestu. Pred montažo oziroma pred betoniranjem je potrebno vizualno ugotavljati ustreznost armature v pogledu čistosti - premočna zarjavelost, onesnaženost z maščobami, betonom, blatom itd...</t>
  </si>
  <si>
    <t>3. Pred pričetkom gradnje mora izvajalec izdelati Projekt betona v skladu z veljavno zakonodajo in ga predložiti nadzoru in projektantu gradbenih konstrukcij v pregled in potrditev! Pripadajoči stroški morajo biti že vkalkulirani v ceno posamezne E.M. vgrajenega betona. Betoni so v celoti izdelani v skladu z SIST EN 206-1!</t>
  </si>
  <si>
    <t>4. Pred naročilom betona je potrebno upoštevati navedene Eurokode in oznake betona; po končanem betoniranju je vgrajen beton potrebno zaščititi in negovati v skladu s pravili stroke. Nega betona naj bo navedena v projektu betona, ki ga pripravi izvajalec in je potrjen s strani nadzora in projektanta.</t>
  </si>
  <si>
    <t xml:space="preserve">6. Pred začetkom betonskih del morata biti opaž in armatura popolnoma pripravljena. Odprtine za instalacijske vode morajo biti nameščene na točno predvidenih lokacijah, nameščena morajo biti vsa sidra, podometna inštalacija in ostali podometni elementi. </t>
  </si>
  <si>
    <t>7. V ceni je potrebno upoštevati tudi vse morebitne trikotne letvice, za lepše zaključevanje ostrih robov ter distančnike, podložke.</t>
  </si>
  <si>
    <t>9. Sidranja armature se ne obračunava posebej, sidro in delo se obračuna v vrednosti cene armature na kg.</t>
  </si>
  <si>
    <t>Splošna določila za tesarska dela :</t>
  </si>
  <si>
    <t>Pri izvajanju tesarskih del je potrebno upoštevati vsa pripravljalna dela pri opažih, razopaževanje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Hkrati je potrebno upoštevati tudi sledeče:</t>
  </si>
  <si>
    <t xml:space="preserve">1.  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razopaževanju ostane neometana.  </t>
  </si>
  <si>
    <t>2. V vseh postavkah tesarskih del je v ceni za enoto mere opažev obvezno zajeti potrebno opaževanje, razopaževanje, čiščenje in mazanje opažev ter zlaganje na primernih deponijah skupaj z vsemi transporti in pomožnimi deli.</t>
  </si>
  <si>
    <t>3. Delovni stiki opaža v stenah in ploščah se ne obračunavajo posebej, ampak so zajeti v ceni postavk.</t>
  </si>
  <si>
    <t xml:space="preserve">5. Varovalni  in delovni odri, ki služijo varovanju življenja, izvajalcev ter ostalih na gradbišču se za čas izvajanja ne obračunavajo  posebej, ampak jih je potrebno upoštevati v cenah za enoto posameznih postavk, v kolikor to ni v popisu posebej opisano in označeno. </t>
  </si>
  <si>
    <t xml:space="preserve">6. Stroške za morebitne statične presoje stabilnosti, sidranja in preizkuse opažev, delovnih odrov, varovalnih ali pomičnih odrov je vkalkulirati v cene po enoti posameznih postavk.  </t>
  </si>
  <si>
    <t>7. Obračun se vrši po opisu v posamezni postavki, s tem da se upoštevajo pri obračunu notranje površine opažev, to so vidne površine konstrukcije.</t>
  </si>
  <si>
    <t>Splošna določila za zidarska dela:</t>
  </si>
  <si>
    <t>1. Za vse nejasnosti ali variantne rešitve se je obvezno posvetovati s projektantom.</t>
  </si>
  <si>
    <t>2. Zidarska dela se morajo izvajati po določilih veljavnih tehničnih predpisov in normativov.</t>
  </si>
  <si>
    <r>
      <t xml:space="preserve">3. </t>
    </r>
    <r>
      <rPr>
        <b/>
        <sz val="11"/>
        <color rgb="FF000000"/>
        <rFont val="Arial Narrow"/>
        <family val="2"/>
        <charset val="238"/>
      </rPr>
      <t>IZOLACIJE</t>
    </r>
    <r>
      <rPr>
        <sz val="11"/>
        <color indexed="8"/>
        <rFont val="Arial Narrow"/>
        <family val="2"/>
        <charset val="238"/>
      </rPr>
      <t xml:space="preserve">
Kot izolacije se smatra vse vrste hidroizolacij temeljev, tlakov, zidov in stropov.
Kvaliteta dela in vgrajeni materjali morajo ustrezati določilom veljavnih tehničnih predpisov, normativov in standardov.
Standardi za izolacijska dela vsebujejo poleg izdelave, opisane v posamezni postavki, še:
 - vsa dela in ukrepe po določilih veljavnih predpisov varstva pri delu;
 - pripravo izolacijskega materjala s prenosom do mesta vgraditve;
 - napravo izolacij po opisu in tehničnih pogojih proizvajalca</t>
    </r>
  </si>
  <si>
    <t>4. Vsa dela morajo biti izvršena tako, da je zagotovljena funkcionalnost, stabilnost, varnost, natančnost in življenjska doba posameznih elementov.</t>
  </si>
  <si>
    <t>5. V primeru da posamezne postavke v popisu ne zajemajo celotnega opisa potrebnega za funkcionalno dokončanje dela, mora ponudnik izvedbo le tega vključiti v ceno na enoto!</t>
  </si>
  <si>
    <t>Storitve kooperanta obsegajo: (če ni z medsebojno pogodbo drugače določeno):</t>
  </si>
  <si>
    <t>a.</t>
  </si>
  <si>
    <t>snemanje vseh potrebnih izmer na objektu pred pričetkom izvajanja del.</t>
  </si>
  <si>
    <t>b.</t>
  </si>
  <si>
    <t>pregled in čiščenje podloge</t>
  </si>
  <si>
    <t>c.</t>
  </si>
  <si>
    <t>nanos izravnalne mase, kjer je to zahtevano</t>
  </si>
  <si>
    <t>d.</t>
  </si>
  <si>
    <t>vsa dela na objektu vključno z vsemi dajatvami</t>
  </si>
  <si>
    <t>e.</t>
  </si>
  <si>
    <t>dobava osnovnega in pomožnega materiala</t>
  </si>
  <si>
    <t>f.</t>
  </si>
  <si>
    <t>prevoz materiala in orodja na objekt z vsem potrebnim nakladanjem, ekspeditom, razkladanjem in notranjim transportom do mesta vgrajevanja ter polaganje po opisu posamezne postavke.</t>
  </si>
  <si>
    <t>g.</t>
  </si>
  <si>
    <t>popravila zidov oz. oblog sten poškodovanih ob polaganju tlakov</t>
  </si>
  <si>
    <t>h.</t>
  </si>
  <si>
    <t>odstranjevanje preostalega materiala, odnos in odvoz iz gradbišča, končno čiščenje in zavarovanje tlakov do predaje in podobno.</t>
  </si>
  <si>
    <t>j.</t>
  </si>
  <si>
    <r>
      <t xml:space="preserve"> </t>
    </r>
    <r>
      <rPr>
        <sz val="11"/>
        <rFont val="Arial Narrow"/>
        <family val="2"/>
        <charset val="238"/>
      </rPr>
      <t>V primeru da posamezne postavke v popisu ne zajemajo celotnega opisa potrebnega za funkcionalno dokončanje dela, mora ponudnik izvedbo le tega vključiti v ceno na enoto!</t>
    </r>
  </si>
  <si>
    <t>Splošna določila za fasado:</t>
  </si>
  <si>
    <t>Vsa  dela morajo biti izvršena po določiloh veljavnih normativov in v soglasju s tehničnimi predpisi.</t>
  </si>
  <si>
    <t>Splošna določila za stavbno pohištvo:</t>
  </si>
  <si>
    <t>Pri izvajanju del je potrebno upoštevati vsa pripravljalna dela, pomožna dela in zaključna dela. Hkrati je potrebno upoštevati tudi:</t>
  </si>
  <si>
    <t xml:space="preserve">1. V ceno za enoto mere morajo biti vračunani stroški za izdelavo delavniških načrtov ter detajlov za izvedbo posameznih konstrukcijskih elementov in izdelava predizmer na objektu.  </t>
  </si>
  <si>
    <t>2. Pred izdelavo izdelkov, je potrebno izdelati vzorčni kos, ki ga pisno potrdita projektant in investitor.</t>
  </si>
  <si>
    <t>3. Zidarske in svetle odprtine izvajalec prilagodi glede na proizvajalca vrat. Pri tem je potrebno upoštevati predpisane svetle mere prehodov. Dejanske dimenzije vrat se lahko spreminjajo glede na projektirane vrednosti, zaradi umeščanja v dejanski prostor. V ceni upoštevati vsa možna prilagajanja dimenzij vrat na dejanske zidarske odprtine, višine in širine. Vsa vrata se izvede po predhodnih izmerah na gradbišču.</t>
  </si>
  <si>
    <t>4. V ceni upoštevati tudi akriliranje stikov vgrajenega stavbnega pohištva z drugimi površinami z akrilnim kitom; kompletno po predpisih in navodilih proizvajalca, z vsemi pomožnimi deli, odri in transporti</t>
  </si>
  <si>
    <t>5. V cenah zajeti tudi ves potrebni  pritrdilni material, vse potrebne  ojačitvene kotnike in podkonstrukcijo.</t>
  </si>
  <si>
    <t>6. V ceni zajeti tudi ves potreben pritrdilni, sidrni in tesnilni material!</t>
  </si>
  <si>
    <t>7. Za ponubo in izvedbo vrat, glej sheme stavbnega pohištva!</t>
  </si>
  <si>
    <t>1. Izvajalec mora pri izvedbi katerihkoli suhomontažnih del le-ta izvajati po priporočilih, navodilih in v skladu s sistemskimi rešitvami enega proizvajalca, ob tem pa lahko dobavi in vgradi izključno komponente sistema tega istega proizvajalca,  za fiksiranje vseh elementov instalacij in sanitarne opreme morajo biti uporabljene sistemske »sanitarne« ali druge namenu ustrezne podkonstrukcije,  kadar se sočasno izvajajo pregradne stene in spuščeni stropovi, morajo pregradne stene potekati zgoraj do masivne medetažne konstrukcije, spuščeni stropovi pa med pregradnimi stenami</t>
  </si>
  <si>
    <t>2. V cenah zajeti »bandažiranje« do stopnje Q2, izdelava vseh potrebnih zaključkov, spojev in prehodov, še posebej na stikih z ostalimi konstrukcijskimi elementi, po specifikacijah oz. sistemskih rešitvah dobavitelja sistema, izdelava vseh izrezov ter morebitnih ojačitev in prilagoditev v podkonstrukciji ipd. tako, da bo stena, obloga ali strop z vsemi vgrajenimi ali pritrjenimi elementi služil svojemu namenu, razne oteževalne okoliščine in dodatki se ne obračunajo posebej.</t>
  </si>
  <si>
    <t>3. V ceni je potrebno upoštevati izdelavo sestave v celoti, kompletno z vgradnjo vogalnikov ter bandažiranjem</t>
  </si>
  <si>
    <t>4. V ceni upoštevati vertikalno akriliranje stikov MK plošče, na stikih z drugimi materiali, z akrilnim kitom; kompletno po predpisih in navodilih proizvajalca, z vsemi pomožnimi deli, odri in transporti</t>
  </si>
  <si>
    <t>5. V ceni zajeti tudi potrebna revizijska vratca za instalacije.</t>
  </si>
  <si>
    <t>6. Delovni odri na gradbišču se za čas izvajanja ne obračunavajo  posebej, ampak jih je potrebno upoštevati v cenah posameznih postavk.</t>
  </si>
  <si>
    <t>7. V cenah zajeti izvedbo požarnih stikov med stenami in ploščami različnih materialov, kot so npr. Knauf stena - zidana stena, zidana stena - montažni elementi, Knuf - fasada itd.</t>
  </si>
  <si>
    <t>Splošna določila za keramičarska dela:</t>
  </si>
  <si>
    <t>OPOMBA: Pri izvajanju keramičarskih del je potrebno upoštevati vsa pripravljalna dela, pomožna dela in zaključna dela. Hkrati je potrebno upoštevati tudi:</t>
  </si>
  <si>
    <t xml:space="preserve">1. Izvajalec keramičarskih del mora pred pričetkom dela pregledati vse površine, ki bodo oblagane in opozoriti gradbeno vodstvo, da se odstranijo eventuelne pomanjkljivosti, ki jih je opazil in ki bi utegnile slabo vplivati na brezhibno izvrševanje njegovih del. Pred polaganjem keramike na stene je predhodno pregledati stene in izvesti potrebna preddela; pregledati vertikalnost sten. Pred polaganjem talne keramike v lepilno malto v sanitarijah kjer je izvedena hidroizolacija s polimercementno maso je preveriti stanje omenjene hidroizolacije, pri polaganju pa dela izvajati tako, da se le-ta ne poškoduje. Za oblaganje zidov in tlakov mora izvajalec keramičarskih del uporabiti material, ki ustreza standardom, predpisom in predračunskemu opisu. Pri oblaganju mora izvajalec vse okrušene, počene, nalomljene ali sicer poškodovane plošče za oblaganje izločiti. Fugirna masa za fugiranje stenske obloge in talne mora biti 1. kvalitete. V enotnih cenah za oblogo zidov je všteta tudi naprava odprtin v zidni oblogi ali tlakih za priključke na vodovodno, električno in druge instalacije ter vzidavo instalacijskih vratic in ventilacijskih rešetk. Po zaključnem delu mora izvajalec vso oblogo ali tlak temeljito očistiti. Ploščice polagati "stik na stik" - fuge se horizontalno in vertikalno ujemajo, prav tako se ujemajo fuge stenskih in talnih ploščic. Polaganje po navodilih projektanta arhitekture. Izvajalec keramičarskih del mora strogo paziti na to da s svojim delom ne poškoduje ali onesnaži izdelkov drugih izvajalcev na objektu ter mora te po potrebi primerno zaščititi. Po zaključenem delu mora ves preostali material in vse odpadke odstraniti, ter očistiti prostore, ki so bili zaradi njegovega dela onesnaženi. </t>
  </si>
  <si>
    <t>2. Pred polaganjem keramike na stene je predhodno pregledati stene in izvesti potrebna preddela; pregledati vertikalnost sten. Pred polaganjem talne keramike v lepilno malto v sanitarijah kjer je izvedena hidroizolacija s polimercementno maso je preveriti stanje omenjene hidroizolacije, pri polaganju pa dela izvajati tako, da se le-ta ne poškoduje.</t>
  </si>
  <si>
    <t>3. Polaganje keramike ob vodovodnih in elektro priključkih izvesti, tako da so stiki pokriti s rozetami .</t>
  </si>
  <si>
    <t>4. Pred polaganjem izvajalec skupaj z nadzorom pregleda površine oblaganja in določi lokacije oblaganja sten in tlaka. Površine odprtin do 0,50 m2 , ki se ne oblagajo, ampak se oblaganje vrši ob  odprtinah, se ne odbijajo. Okenske odprtine do 1m2 se ne odbijajo, špalete se ne obračunajo posebej, vratne odprtine se odbijejo nad 1m2.</t>
  </si>
  <si>
    <t>5. Pred polaganjem obloge izvajalec obvezno s projektantom arhitekture določi način, smer in vzorec polaganja.</t>
  </si>
  <si>
    <t>6. Vzorec keramike in širino fug pisno potrdi arhitekt oz. investitor</t>
  </si>
  <si>
    <t>7. V ceni upoštevati akriliranje vseh vogalov, kotov in stikov z akrilnim kitom, vse potrebne zaključne in pokrivne profile; kompletno po predpisih in navodilih proizvajalca in projektanta, z vsemi pomožnimi deli, odri in transporti</t>
  </si>
  <si>
    <t>8. V ceni upoštevati tudi montažo INNOX kotnikov na mestih preskokov keramike.</t>
  </si>
  <si>
    <t>SKUPAJ GRADBENA DELA</t>
  </si>
  <si>
    <t>SKUPAJ OBRTNIŠKA DELA</t>
  </si>
  <si>
    <r>
      <rPr>
        <b/>
        <sz val="11"/>
        <rFont val="Arial Narrow"/>
        <family val="2"/>
        <charset val="238"/>
      </rPr>
      <t>Komplet organizacija, ureditev in priprava gradbišča v stanje za nemoteno delo, vzdrževanje in demontaža gradbišča</t>
    </r>
    <r>
      <rPr>
        <sz val="11"/>
        <rFont val="Arial Narrow"/>
        <family val="2"/>
        <charset val="238"/>
      </rPr>
      <t xml:space="preserve">, z vsemi potrebnimi / spremljajočimi deli in materiali, vključno s stroji in napravami, oskrbo z vodo, elektriko, dovoznimi in delovnimi potmi, ograjami, ukrepi za varnost in zdravje pri delu, z deponijami in začasnimi objekti. vzdrževanje v času gradnje in odstranitev po koncu gradnje, izvedba po potrjenem načrtu gradbišča </t>
    </r>
  </si>
  <si>
    <r>
      <rPr>
        <b/>
        <sz val="11"/>
        <rFont val="Arial Narrow"/>
        <family val="2"/>
        <charset val="238"/>
      </rPr>
      <t xml:space="preserve">SHRANJEVANJE DOKAZOV:  </t>
    </r>
    <r>
      <rPr>
        <sz val="11"/>
        <rFont val="Arial Narrow"/>
        <family val="2"/>
        <charset val="238"/>
      </rPr>
      <t xml:space="preserve">
Izvajalec naredi posnetek območja ali dokaze stanja tujih lastnin oz. sosednjih objektov pred izvedbo svojih del, za kasnejše ugotavljanje nastale škode, ki bi eventuelno lahko nastala zaradi izvedbe gradbenih del. 
Izdelava protokola s fotografijami in v prisotnosti lastnika in nadzora. Zapisnik se naredi v dveh izvodih pred začetkom del in se preda naročniku.</t>
    </r>
  </si>
  <si>
    <r>
      <rPr>
        <b/>
        <sz val="11"/>
        <rFont val="Arial Narrow"/>
        <family val="2"/>
        <charset val="238"/>
      </rPr>
      <t>DOSTOP - TRANSPORTNE POTI:</t>
    </r>
    <r>
      <rPr>
        <sz val="11"/>
        <rFont val="Arial Narrow"/>
        <family val="2"/>
        <charset val="238"/>
      </rPr>
      <t xml:space="preserve"> dostop bo delno po obstoječih poteh, ki jih je potrebno po potrebi dodatno utrditi, delno izdelati na novo, po zaključku gradnje pa vzpostaviti prvotno stanje oz. po dogovoru z naročnikom - obvezen je ogled območja pred oddajo ponudbe. Urediti elaborat gradbiščnih priključkov, dovoljenja.</t>
    </r>
  </si>
  <si>
    <r>
      <rPr>
        <b/>
        <sz val="11"/>
        <color theme="1"/>
        <rFont val="Arial Narrow"/>
        <family val="2"/>
        <charset val="238"/>
      </rPr>
      <t xml:space="preserve">OGRAJA: </t>
    </r>
    <r>
      <rPr>
        <sz val="11"/>
        <color theme="1"/>
        <rFont val="Arial Narrow"/>
        <family val="2"/>
        <charset val="238"/>
      </rPr>
      <t>gradbiščna ograja iz kovinskih panelov višine 2,00 m z podkonstrukcijo, vrata za osebni dostopa s ključavnico, vrata velikosti do 6,00 m2 s ključavnico - dobava, postavitev, vzdrževanje, demontaža in odvoz , kompletno z izdelavo potrebnega temelja, vključno z amortizacijo. Natančna izvedba po dogovoru z naročnikom.</t>
    </r>
  </si>
  <si>
    <r>
      <rPr>
        <b/>
        <sz val="11"/>
        <color theme="1"/>
        <rFont val="Arial Narrow"/>
        <family val="2"/>
        <charset val="238"/>
      </rPr>
      <t>GRADBIŠČNA TABLA:</t>
    </r>
    <r>
      <rPr>
        <sz val="11"/>
        <color theme="1"/>
        <rFont val="Arial Narrow"/>
        <family val="2"/>
        <charset val="238"/>
      </rPr>
      <t xml:space="preserve"> Izdelava, dobava in postavitev gradbiščne polnostenske table višine 2 m, skladno z Gradbenim zakonom.
- gradbišča  tabla z nosilno jekleno podkonstrukcijo, osvetlitvijo in oznakami, dobava in montaža z vso potrebno jekleno podkonstrukcijo: izvajalec postavi tablo, podlogo posreduje naročnik).  Po prevzemu in končanju del na gradbišču, se tabla skupaj z vsemi elementi demontira in odnese na odpad v kolikor ni več potrebna. prosto stoječa gradbena tabla, montirana na prostostoječo konstrukcijo, ki sestoji iz konstrukcije iz jeklenih stebrov, prečk in opaža, do višine 5 m nad terenom</t>
    </r>
  </si>
  <si>
    <r>
      <rPr>
        <b/>
        <sz val="11"/>
        <color theme="1"/>
        <rFont val="Arial Narrow"/>
        <family val="2"/>
        <charset val="238"/>
      </rPr>
      <t>ZAČASNI OBJEKTI:</t>
    </r>
    <r>
      <rPr>
        <sz val="11"/>
        <color theme="1"/>
        <rFont val="Arial Narrow"/>
        <family val="2"/>
        <charset val="238"/>
      </rPr>
      <t xml:space="preserve"> kot gradbiščni / skladiščni kontejnerji, barake za pisarne in garderobe, lope, nadstrešnice ipd. Priprava postora za postavitev, izgradnja  in vzpostavitev prvotnega stanja okolice po zaključenih delih.</t>
    </r>
  </si>
  <si>
    <r>
      <rPr>
        <b/>
        <sz val="11"/>
        <color theme="1"/>
        <rFont val="Arial Narrow"/>
        <family val="2"/>
        <charset val="238"/>
      </rPr>
      <t xml:space="preserve">DEPONIJE: </t>
    </r>
    <r>
      <rPr>
        <sz val="11"/>
        <color theme="1"/>
        <rFont val="Arial Narrow"/>
        <family val="2"/>
        <charset val="238"/>
      </rPr>
      <t xml:space="preserve">
Priprava postora za postavitev deponij, izgradnja gradbiščnih deponij in vzpostavitev prvotnega stanja po zaključenih delih.</t>
    </r>
  </si>
  <si>
    <r>
      <rPr>
        <b/>
        <sz val="11"/>
        <color theme="1"/>
        <rFont val="Arial Narrow"/>
        <family val="2"/>
        <charset val="238"/>
      </rPr>
      <t xml:space="preserve">VARNOSTNI UKREPI: </t>
    </r>
    <r>
      <rPr>
        <sz val="11"/>
        <color theme="1"/>
        <rFont val="Arial Narrow"/>
        <family val="2"/>
        <charset val="238"/>
      </rPr>
      <t xml:space="preserve">
Zavarovanje vseh nevarnih mest v različnih fazah gradnje
Pokritje prebojev, zavarovanje gradbišča in drugi podobni ukrepi; vzdrževanja, prestavljanja, zapiranje prebojev v steni, stropu in tleh ter odprtin v stropu in tleh: Pohodni, nepremični začasni pokrovi/pokrivala npr:. za jaške, strešne odprtine, preboje, jame, poglobitve,… - izvedba in uporaba. 
varovalne mreže  za preprečitev padca z višine na vseh linijah, predvidenih v varnostnem načrtu oz. po navodilih varnostnega inženirja
Namestitev pripomočkov za nudenje prve pomoči  za delavce na gradbišču
Izvedba meritev emisij hrupa, prahu in delovnih pogojev zaposlenih
Pregledi, preizkusi delovnih strojev, opreme in izvedba elektro meritev ter pridobitev listin o ustreznosti za varno delo
Varovanje delavcev na gradbišču z opozorilnimi lučmi v temi preko električnega omrežja ali na baterije, delovanje po izbiri izvajalca, v skladu z veljavnimi predpisi (npr. za zaščito ogrodij in konstrukcij, izstopajočih (štrlečih) delov).
Zagotovitev skupnega varovalnega ukrepa za zagotavljanje zaščite pred padci z višin
Varnostna ograja na predelih, kjer je možnost padca v globino (tudi pod kotom), razen v povezavi z odrom, z prečko spodaj na sredini in zgoraj, pri stopnicah brez spodnje prečke - izvedba, uporaba, demontaža.
Jekleno sidro/klin za varovanje delavcev, vroče cinkano, vključno z izkazom oz. dokazilom nosilnosti po normativih; sidranje klina v betonsko površino, ne glede ali v steno ali strop; varnostna žica</t>
    </r>
  </si>
  <si>
    <r>
      <rPr>
        <b/>
        <sz val="11"/>
        <color theme="1"/>
        <rFont val="Arial Narrow"/>
        <family val="2"/>
        <charset val="238"/>
      </rPr>
      <t>OPREMA, STROŠKI</t>
    </r>
    <r>
      <rPr>
        <sz val="11"/>
        <color theme="1"/>
        <rFont val="Arial Narrow"/>
        <family val="2"/>
        <charset val="238"/>
      </rPr>
      <t>: (Izvedba in storitev obsegajo postavitev v brezhibno in uporabno stanje, vključno z dostavo, postavitvijo in montažo, kot tudi razgradnjo, demontažo in odnos z gradbišča ter vse stroške delovana v času gradnje, v aktivnem in mirujočem stanju.)
Dobava, postavitev, odstranitev in najemnina ročnih gasilnih aparatov in opreme
Dobava, postavitev, odstranitev in najemnina sanitarij (sanitarnih kabin) - ustrezno število kemo stranišč brez priključkov za vodo in odpadno vodo, zagotavljanje v času gradnje, vključno z dnevnim čiščenjem in z potrošnim materialom (npr. toaletni papir, brisače).
Komplet stroški vzdrževanja gradbišča za čas gradnje vključno s stroški izvajanja del za zagotavljajnje zdravja in varstva pri delu, vključno s stroški za vodenje gradbišča - za izvedbo in funkcionalnost gradbišča poskrbi glavni vodja gradbišča oz. vodja del za posamezne faze del na gradbišču</t>
    </r>
  </si>
  <si>
    <r>
      <rPr>
        <b/>
        <sz val="11"/>
        <color theme="1"/>
        <rFont val="Arial Narrow"/>
        <family val="2"/>
        <charset val="238"/>
      </rPr>
      <t xml:space="preserve">INSTALACIJSKI PRIKLJUČKI: </t>
    </r>
    <r>
      <rPr>
        <sz val="11"/>
        <color theme="1"/>
        <rFont val="Arial Narrow"/>
        <family val="2"/>
        <charset val="238"/>
      </rPr>
      <t xml:space="preserve">
- gradbiščni vodovodni priključek s števcem in gradbiščna vodovodna napeljava, Stroški za porabo vode na gradbišču. Začasna oskrba z vodo ali možnost priključka, vključno z priključnimi cevmi do obstoječega omrežja na gradbišču z vodomerom. Vodovodne cevi odporne na mraz. Vložitev zahtevka in pregled takse so vključi v enotno ceno. Vodni priključek fi 25 oz. po potrebi gradbišča, izvedba, delovanje/uporaba
- gradbiščni telefonski priključek in aparati, 
- gradbiščna elektro omarica s priključno varovalko 40A in števcem in začasni kabelski razvod po gradbišču, Stroški za porabo elektrike na gradbišču, vključno z dobavo, postavitvijo in demontažo elektro omaric na ključ z razdelilcem za različne izvajalce z števci in varvalkami, vključno z postavitvijo in priključkom na mrežo</t>
    </r>
  </si>
  <si>
    <r>
      <rPr>
        <b/>
        <sz val="11"/>
        <color theme="1"/>
        <rFont val="Arial Narrow"/>
        <family val="2"/>
        <charset val="238"/>
      </rPr>
      <t xml:space="preserve">ŽERJAVI / DVIGALA: </t>
    </r>
    <r>
      <rPr>
        <sz val="11"/>
        <color theme="1"/>
        <rFont val="Arial Narrow"/>
        <family val="2"/>
        <charset val="238"/>
      </rPr>
      <t>ustrezno število gradbenih žerjavov ali drugačnih dvigal, potrebnih za čas gradnje. Vsi stroški: priprava prostora, najem, postavitev, stroški delovanje, odstranitev itd. Glede na ureditev gradbišča, ki jo določi izvajalec.</t>
    </r>
  </si>
  <si>
    <r>
      <rPr>
        <b/>
        <sz val="11"/>
        <color theme="1"/>
        <rFont val="Arial Narrow"/>
        <family val="2"/>
        <charset val="238"/>
      </rPr>
      <t xml:space="preserve">OSVETLITEV: </t>
    </r>
    <r>
      <rPr>
        <sz val="11"/>
        <color theme="1"/>
        <rFont val="Arial Narrow"/>
        <family val="2"/>
        <charset val="238"/>
      </rPr>
      <t>(dobava, postavitev, uporaba, demontaža)
Zunanja osvetlitev poti gradbišča (npr.: poti, ceste, skladiščnih površin). Osvetljenost vseh luči najmanj 7 Lux, vse luči, stikala in kabli so vključeni v enotno ceno. Instalacijski material je last izvajalca. 
Notranja osvetlitev poti v stavbah (nap. hodniki, prehodi, stopnišča, kleti,...). Osvetljenost vseh luči najmanj 15 Lux, vse luči, stikala in kabli so vključeni v enotno ceno. Instalacijski material je last izvajalca.</t>
    </r>
  </si>
  <si>
    <r>
      <rPr>
        <b/>
        <sz val="11"/>
        <color theme="1"/>
        <rFont val="Arial Narrow"/>
        <family val="2"/>
        <charset val="238"/>
      </rPr>
      <t xml:space="preserve">PROMETNI ZNAKI: </t>
    </r>
    <r>
      <rPr>
        <sz val="11"/>
        <color theme="1"/>
        <rFont val="Arial Narrow"/>
        <family val="2"/>
        <charset val="238"/>
      </rPr>
      <t>Ureditev prometnih znakov po slovenskih predpisih in določilih s strani naročnika ali po zahtevah, ki jih določi izvajalec. Nosilna konstrukcija po izbiri izvajalca, ki so vključena v enotno ceno. Znaki (npr. opozorilni znaki, kažipoti), ne glede na material, vsebino ali grafiko, pritrditev v predelu gradbišča na dele objekta ali ogrodje, montaža vključno z nosilno konstrukcijo. dobava, postavitev, uporaba, demontaža.</t>
    </r>
  </si>
  <si>
    <r>
      <rPr>
        <b/>
        <sz val="11"/>
        <color theme="1"/>
        <rFont val="Arial Narrow"/>
        <family val="2"/>
        <charset val="238"/>
      </rPr>
      <t>ZAVAROVANJE GRADBIŠČA:</t>
    </r>
    <r>
      <rPr>
        <sz val="11"/>
        <color theme="1"/>
        <rFont val="Arial Narrow"/>
        <family val="2"/>
        <charset val="238"/>
      </rPr>
      <t xml:space="preserve"> sklenjeno zavarovanje za  škodo, ki bi utegnila nastati investitorjem in tretjim osebam v zvezi z opravljanjem njihove dejavnosti</t>
    </r>
  </si>
  <si>
    <r>
      <rPr>
        <b/>
        <sz val="11"/>
        <color theme="1"/>
        <rFont val="Arial Narrow"/>
        <family val="2"/>
        <charset val="238"/>
      </rPr>
      <t>RAVNANJE Z GRADBENIMI ODPADKI</t>
    </r>
    <r>
      <rPr>
        <sz val="11"/>
        <color theme="1"/>
        <rFont val="Arial Narrow"/>
        <family val="2"/>
        <charset val="238"/>
      </rPr>
      <t xml:space="preserve">: ravnanje z gradbenimi odpadki in zemeljskimi izkopi v skladu z Uredbo o ravnanju z odpadki, ki nastanejo pri gradbenih delih - izvajalec je dolžan investitorju pred pričetkom del posredovati podatke o prevzemniku odpadkov ter sprotno  posredovati evidenčne liste, voditi evidenco  o vrstah in količinah gradbenih odpadkov  ter izdelati Poročilo o  gospodarjenju z gradbenimi odpadki za potrebe  pridobitve uporabnega dovoljenja. </t>
    </r>
  </si>
  <si>
    <r>
      <rPr>
        <b/>
        <sz val="11"/>
        <color theme="1"/>
        <rFont val="Arial Narrow"/>
        <family val="2"/>
        <charset val="238"/>
      </rPr>
      <t>ZAPORE CEST:</t>
    </r>
    <r>
      <rPr>
        <sz val="11"/>
        <color theme="1"/>
        <rFont val="Arial Narrow"/>
        <family val="2"/>
        <charset val="238"/>
      </rPr>
      <t xml:space="preserve"> V tej postsvki so zajete tudi vse potrebne zapore cest, izdelava elaborata zapore, vloga za pridobitev odločbe za zaporo, naročanje zapore pri koncesinarju za zapore, ter vsi dodatni stroški povezani za zaporo ceste.</t>
    </r>
  </si>
  <si>
    <r>
      <rPr>
        <b/>
        <sz val="11"/>
        <color theme="1"/>
        <rFont val="Arial Narrow"/>
        <family val="2"/>
        <charset val="238"/>
      </rPr>
      <t xml:space="preserve">ČIŠČENJE: </t>
    </r>
    <r>
      <rPr>
        <sz val="11"/>
        <color theme="1"/>
        <rFont val="Arial Narrow"/>
        <family val="2"/>
        <charset val="238"/>
      </rPr>
      <t xml:space="preserve">
Čiščenje gradbišča, demontaža in odnos vseh pripomočkov, odpadkov in ostankov. 
Čiščenje ceste zaradi nanosa blata na cesto. Čiščenje prostorov med gradnjo ter </t>
    </r>
    <r>
      <rPr>
        <b/>
        <sz val="11"/>
        <color theme="1"/>
        <rFont val="Arial Narrow"/>
        <family val="2"/>
        <charset val="238"/>
      </rPr>
      <t>finalno</t>
    </r>
    <r>
      <rPr>
        <sz val="11"/>
        <color theme="1"/>
        <rFont val="Arial Narrow"/>
        <family val="2"/>
        <charset val="238"/>
      </rPr>
      <t xml:space="preserve"> čiščenje po končanih delih s čiščenjem oken in vrat ter vseh oblog. V ceni upoštevati odvoz vseh odpadkov na trajno deponijo in plačilo vseh potrebnih taks in pristojbin!</t>
    </r>
  </si>
  <si>
    <r>
      <rPr>
        <b/>
        <sz val="11"/>
        <color theme="1"/>
        <rFont val="Arial Narrow"/>
        <family val="2"/>
        <charset val="238"/>
      </rPr>
      <t xml:space="preserve">VIDEO NADZOR: </t>
    </r>
    <r>
      <rPr>
        <sz val="11"/>
        <color theme="1"/>
        <rFont val="Arial Narrow"/>
        <family val="2"/>
        <charset val="238"/>
      </rPr>
      <t>Namestitev kamere na drog na višino do 15 m, za spremljanje gradnje in za potrebe varovanja. Kamere naj imajo povezavo za daljinsko in sprotno spremljanje posnetkov.</t>
    </r>
  </si>
  <si>
    <t>+22% DDV</t>
  </si>
  <si>
    <t>JUNIJ 2026</t>
  </si>
  <si>
    <t xml:space="preserve">Vse količine so izračunane za celotno območje izkopa in nasipa v raščenem stanju. Pri postavkah zemeljskih del je potrebno še zajeti: </t>
  </si>
  <si>
    <t>1. Vsa utrjevanja dna izkopa, tampona, nasutij in zasipov je potrebno izvajati do predpisane zbitosti v skladu z načrtom gradbenih konstrukcij in geotehničnim poročilom ali po navodilih projektanta. V ceno je vkalkulirati izdelavo poročila o opravljenih meritvah utrjene tamponske temeljne blazine.</t>
  </si>
  <si>
    <t xml:space="preserve">3. V ceni je potrebno zajeti, pred izvedbo izkopa, pripravo za obdelavo: odstranitev manjšega grmičevja in košnja zelenice. </t>
  </si>
  <si>
    <t>5. Kategorije izkopnega materiala so določene na podlagi: Pravilnik o spodnjem ustroju železniških prog (Uradni list RS, št. 93/13 in 30/18 – ZVZelP-1), Priloga 3.</t>
  </si>
  <si>
    <t>6. Odvozi zemljine in kamnine vseh kategorij, ki se odvaža na trajno deponijo, se obračunajo samo kot odvoz na trajno deponijo in se ne dodatno obračunava pred tem še kot odvoz na začasno deponijo. Zemljina vseh kategorij, ki se odvaža na začasno deponijo se deponira za ponovno vgradnjo, razen če naročnik ne potrdi drugače.</t>
  </si>
  <si>
    <t>5. Dopustna odstopanja za pravokotnost, dimenzije in ravnost posameznih betonskih ali armiranobetonskih konstrukcij so določena po določilih DIN 18202. Pri odstopanjih večjih od dopustnih mora izvajlec nemudoma pristopiti k sanaciji in popravilu, brez da bi na strani naročnika nastali stroški. Izvajalec poravna tudi vso škodo, ki bi pri tem nastala naročniku.</t>
  </si>
  <si>
    <t>8. Varovalni in delovni odri, ki služijo varovanju življenja, izvajalcev ter ostalih na gradbišču se za čas izvajanja ne obračunavajo posebej, ampak jih je potrebno upoštevati v cenah za enoto posameznih postavk.</t>
  </si>
  <si>
    <t>11. Obračun:
a./ vgrajevanje betona se obračunava v m3 betona ali kot je navedeno v opisu del.
b./ Pri obračunu količin vgrajenega betona se odštejejo vse odprtine ne glede na velikost.
c./ obračun armature se izvede na osnovi dejansko vgrajene armature na osnovi armaturnih načrtov, v obračunu se prizna neto vgrajena količina.
d./ dodatki za eventuelne oteževalne okoliščine izvedbe del se ne obračunavajo posebej.</t>
  </si>
  <si>
    <t>10. Podložni beton se prizna v širini 15 cm na vsako stran temelja, plošče ali drugih elementov.</t>
  </si>
  <si>
    <t>4. Pri izdelavi prebojev s stenah in plošči je potrebno pred betoniranjem poleg armaturnih načrtov pregledati tudi načrte arhitekture, gradbeništva, elektro in strojnh inštalacij in pripraviti ustrezne preboje. V primeru, da se opaž za preboj ne vstavi pred betoniranjem in se naknadno ugotovi, da je preboj v projektu bil predviden, izvajalec na svoje stroške izvede preboj naknadno, pri tem pa mora upoštevati navodila statika.</t>
  </si>
  <si>
    <t>A1</t>
  </si>
  <si>
    <t>A2</t>
  </si>
  <si>
    <t>A5</t>
  </si>
  <si>
    <t>A3</t>
  </si>
  <si>
    <t>A4</t>
  </si>
  <si>
    <t>A6</t>
  </si>
  <si>
    <t>Kazalo</t>
  </si>
  <si>
    <t>A</t>
  </si>
  <si>
    <t>B</t>
  </si>
  <si>
    <t>B1</t>
  </si>
  <si>
    <t>B2</t>
  </si>
  <si>
    <t>B3</t>
  </si>
  <si>
    <t>B4</t>
  </si>
  <si>
    <t>B5</t>
  </si>
  <si>
    <r>
      <rPr>
        <b/>
        <sz val="11"/>
        <color rgb="FF000000"/>
        <rFont val="Arial Narrow"/>
        <family val="2"/>
        <charset val="238"/>
      </rPr>
      <t>Izvedba zasipa - greda/tampon</t>
    </r>
    <r>
      <rPr>
        <sz val="11"/>
        <color rgb="FF000000"/>
        <rFont val="Arial Narrow"/>
        <family val="2"/>
        <charset val="238"/>
      </rPr>
      <t>, za kletnimi zidovi objekta, z nabavo, dostavo in ter vgrajevanjem tampona ali drenažnega materiala</t>
    </r>
    <r>
      <rPr>
        <sz val="11"/>
        <color indexed="8"/>
        <rFont val="Arial Narrow"/>
        <family val="2"/>
        <charset val="238"/>
      </rPr>
      <t xml:space="preserve"> v zasip za zidovi objekta.   Ustreznost materiala potrdi geomehanik.
Nasip je potrebno izvajati po plasteh debeline 30 cm. Nasipne plasti je potrebno uvaljati do zbitosti 98% MPP.</t>
    </r>
  </si>
  <si>
    <r>
      <rPr>
        <b/>
        <sz val="11"/>
        <color rgb="FF000000"/>
        <rFont val="Arial Narrow"/>
        <family val="2"/>
        <charset val="238"/>
      </rPr>
      <t>Izvedba zasipa objekta - izkopni material</t>
    </r>
    <r>
      <rPr>
        <sz val="11"/>
        <color indexed="8"/>
        <rFont val="Arial Narrow"/>
        <family val="2"/>
        <charset val="238"/>
      </rPr>
      <t>,</t>
    </r>
    <r>
      <rPr>
        <b/>
        <sz val="11"/>
        <color rgb="FF000000"/>
        <rFont val="Arial Narrow"/>
        <family val="2"/>
        <charset val="238"/>
      </rPr>
      <t xml:space="preserve"> </t>
    </r>
    <r>
      <rPr>
        <sz val="11"/>
        <color rgb="FF000000"/>
        <rFont val="Arial Narrow"/>
        <family val="2"/>
        <charset val="238"/>
      </rPr>
      <t>z dostavo predhodno izkopanega in deponiranega materiala</t>
    </r>
    <r>
      <rPr>
        <sz val="11"/>
        <color indexed="8"/>
        <rFont val="Arial Narrow"/>
        <family val="2"/>
        <charset val="238"/>
      </rPr>
      <t xml:space="preserve">  iz gradbiščne deponije ter vgrajevanje izkopanega materiala v zasip za zidovi objekta.   Ustreznost materiala potrdi geomehanik.
Nasip je potrebno izvajati po plasteh debeline 30 cm.
</t>
    </r>
  </si>
  <si>
    <t>A.</t>
  </si>
  <si>
    <t>B.</t>
  </si>
  <si>
    <t>KROVSKO-KLEPARSKA DELA</t>
  </si>
  <si>
    <t>KROVSKO KLEPARSKA DELA</t>
  </si>
  <si>
    <t>Pri izvajanju krovskih del je potrebno upoštevati vsa pripravljalna dela, pomožna dela in zaključna dela. Hkrati je potrebno upoštevati tudi:</t>
  </si>
  <si>
    <t>1. Vse lesene konstrukcije morajo biti izvršene strokovno pravilno, po obstoječih tehničnih predpisih.</t>
  </si>
  <si>
    <t>2. Vse vgrajene lesene konstrukcije morajo biti površinsko obdelane in zaščitene pred gnitjem, delovanjem vlage in mrčesom.</t>
  </si>
  <si>
    <t>3. V ceni vseh postavk je potrebno zajeti vsa dela, ves osnovni, pritrdilni in tesnilni material, vse prenose, finalno obdelavo, z robnimi zaključki in po navodilih proizvajalca materiala vse za gotovo vgrajene elemente. Vse mere je potrebno preveriti na licu mesta.</t>
  </si>
  <si>
    <t>4. V ceni vseh postavk je potrebno zajeti vse potrebne delovne odre.</t>
  </si>
  <si>
    <t>5. Izvedba detajlov po projektni dokumentaciji in priporočilih proizvajalcev.</t>
  </si>
  <si>
    <t>6. Krovci in kleparji na strehi morajo biti zavarovani v skladu s predpisi in zakonom o Varstvu pri delu (vsa varovala, ki služijo za uporabo osebne zaščitne opreme v skladu z SIST EN 354, SIST EN 355, SIST EN 360, SIST EN 362 in Zakonom o varstvu in zdravju pri delu).</t>
  </si>
  <si>
    <t xml:space="preserve">7. Obložene površine morajo biti vertikalno in horizontalno ravne s finalno obdelanimi robovi na stikih sten in na vogalih. </t>
  </si>
  <si>
    <t>8. Vse detajle vgrajenih elementov in detajle izvedbe pisno potrdi arhitekt! Izvedba detajlov po projektni dokumentaciji in priporočilih proizvajalcev.</t>
  </si>
  <si>
    <t>9. Požarne zahteve: Strešna kritina mora biti zaradi predvidene vgradnje fotovoltaike na strehi, izvedena z izolacijo iz negorljivih materialov (A1 po EN) in z zunanje strani odporna na leteči ogenj (BROOF (t1) po EN).</t>
  </si>
  <si>
    <t>NEPREDVIDENA DELA</t>
  </si>
  <si>
    <t>Mestna občina Celje</t>
  </si>
  <si>
    <t>Trg celjskih knezov 9</t>
  </si>
  <si>
    <t>3000 Celje</t>
  </si>
  <si>
    <t>NOVOGRADNJA</t>
  </si>
  <si>
    <t>Urška Kranjc, univ. dipl. inž. kraj. arh., PKA ZAPS 1671</t>
  </si>
  <si>
    <t>REKAPITULACIJA ZA CELJE MEDLOG</t>
  </si>
  <si>
    <t>SKUPAJ VSA DELA ZA CELJE MEDLOG</t>
  </si>
  <si>
    <r>
      <rPr>
        <b/>
        <sz val="11"/>
        <rFont val="Arial Narrow"/>
        <family val="2"/>
        <charset val="238"/>
      </rPr>
      <t>Dobava, nabava in vgradnja grede</t>
    </r>
    <r>
      <rPr>
        <sz val="11"/>
        <rFont val="Arial Narrow"/>
        <family val="2"/>
        <charset val="238"/>
      </rPr>
      <t xml:space="preserve"> - drobljenec granulacije 0/64mm,  vključno s planiranjem do točnosti +/- 2 cm, raztiranjem in nabijanjenejm po plasteh max 25 cm, utrditi skladno z navodili geomehanika.</t>
    </r>
  </si>
  <si>
    <r>
      <rPr>
        <b/>
        <sz val="11"/>
        <color rgb="FF000000"/>
        <rFont val="Arial Narrow"/>
        <family val="2"/>
        <charset val="238"/>
      </rPr>
      <t>Odvoz  zemljin vseh kategorij na stalno deponijo</t>
    </r>
    <r>
      <rPr>
        <sz val="11"/>
        <color indexed="8"/>
        <rFont val="Arial Narrow"/>
        <family val="2"/>
        <charset val="238"/>
      </rPr>
      <t>;  vključno z vsemi stroški na stalni deponiji. Izvajalec mora naročniku predati evidenčne liste o oddaji materiala v trajno deponijo. Obračun m³ v raščenem stanju na osnovi profilov posnetih pred izkopom  in po dokončanem izkopu.</t>
    </r>
  </si>
  <si>
    <r>
      <rPr>
        <b/>
        <sz val="11"/>
        <color rgb="FF000000"/>
        <rFont val="Arial Narrow"/>
        <family val="2"/>
        <charset val="238"/>
      </rPr>
      <t>Odvoz zemljin vseh kategorij na začasno deponijo</t>
    </r>
    <r>
      <rPr>
        <sz val="11"/>
        <color indexed="8"/>
        <rFont val="Arial Narrow"/>
        <family val="2"/>
        <charset val="238"/>
      </rPr>
      <t xml:space="preserve"> na gradbišču, z razkladanjem in urejanjem deponije.</t>
    </r>
  </si>
  <si>
    <r>
      <rPr>
        <b/>
        <sz val="11"/>
        <rFont val="Arial Narrow"/>
        <family val="2"/>
        <charset val="238"/>
      </rPr>
      <t>AB  temelj stopnišča</t>
    </r>
    <r>
      <rPr>
        <sz val="11"/>
        <rFont val="Arial Narrow"/>
        <family val="2"/>
        <charset val="238"/>
      </rPr>
      <t>; dobava in vgrajevanje betona C25/30, Dmax 16, S3, v armirane konstrukcije, prereza nad 30 m³/m² do 0,50 m³/m²,  vključno z vsemi pomožnimi deli in transportom do mesta vgrajevanja.</t>
    </r>
  </si>
  <si>
    <r>
      <rPr>
        <b/>
        <sz val="11"/>
        <rFont val="Arial Narrow"/>
        <family val="2"/>
        <charset val="238"/>
      </rPr>
      <t>Opaž roba AB talne plošče d = 15-20;</t>
    </r>
    <r>
      <rPr>
        <sz val="11"/>
        <rFont val="Arial Narrow"/>
        <family val="2"/>
        <charset val="238"/>
      </rPr>
      <t xml:space="preserve"> montaža in demontaža opaža roba ab temljne plošče, skupaj s potrebnim opiranjem, opaženje, razopaženje, čiščenje  in zlaganje po končanih delih.</t>
    </r>
  </si>
  <si>
    <r>
      <rPr>
        <b/>
        <sz val="11"/>
        <rFont val="Arial Narrow"/>
        <family val="2"/>
        <charset val="238"/>
      </rPr>
      <t>Opaž temeljev;</t>
    </r>
    <r>
      <rPr>
        <sz val="11"/>
        <rFont val="Arial Narrow"/>
        <family val="2"/>
        <charset val="238"/>
      </rPr>
      <t xml:space="preserve"> montaža in demontaža opaža pasovnih temeljev, skupaj s potrebnim opiranjem, opaženje, razopaženje, čiščenje  in zlaganje po končanih delih.</t>
    </r>
  </si>
  <si>
    <r>
      <rPr>
        <b/>
        <sz val="11"/>
        <rFont val="Arial Narrow"/>
        <family val="2"/>
        <charset val="238"/>
      </rPr>
      <t>AB prehodi:</t>
    </r>
    <r>
      <rPr>
        <sz val="11"/>
        <rFont val="Arial Narrow"/>
        <family val="2"/>
        <charset val="238"/>
      </rPr>
      <t xml:space="preserve"> izdelava, montaža in demontaža lesenih škatel oz. PVC cevi za izdelavo prebojev v AB talni plošči; z vsemi pomožnimi deli po splošnih  določilih za tesarska dela</t>
    </r>
  </si>
  <si>
    <t>Φ15 cm</t>
  </si>
  <si>
    <t xml:space="preserve">TESARSKA DELA </t>
  </si>
  <si>
    <r>
      <t xml:space="preserve">Toplotna in hidroizolacija Tp1, Tp2 in Tp3, </t>
    </r>
    <r>
      <rPr>
        <sz val="11"/>
        <rFont val="Arial Narrow"/>
        <family val="2"/>
        <charset val="238"/>
      </rPr>
      <t>kompletna izvedba tlaka v sestavi:</t>
    </r>
    <r>
      <rPr>
        <b/>
        <sz val="11"/>
        <rFont val="Arial Narrow"/>
        <family val="2"/>
        <charset val="238"/>
      </rPr>
      <t xml:space="preserve">
</t>
    </r>
    <r>
      <rPr>
        <i/>
        <sz val="11"/>
        <rFont val="Arial Narrow"/>
        <family val="2"/>
        <charset val="238"/>
      </rPr>
      <t>a./ AB plošča (zajeto v ločeni postavki)</t>
    </r>
    <r>
      <rPr>
        <sz val="11"/>
        <rFont val="Arial Narrow"/>
        <family val="2"/>
        <charset val="238"/>
      </rPr>
      <t xml:space="preserve">
b./ PE folija 0,15 mm
c./ ekstrudirani polistiren z deklarirano tlačno trdnostjo  500 kPa 
kot npr. FIBRANxps 500-L, deb. 5 cm
d./ hidroizolacija: dvoslojni bitumenski trakovi kot npr. Fragmat IZOELAST P4 PLUS; Hidroizolacijski trak z nosilcem iz poliestrskega filca in z elastomerom modificiranega bitumna, pretržna sila vzdolžno / prečno: &gt;600N /&gt;500N, upogljivost pri: -15° C. Obe plasti polno varjeni. Hidroizolacijo  in zaščito hidroizolacije izvesti tudi vertikalno po AB plošči ter ju dvigniti min. 15 cm nad končni tlak na vseh obodnih delih brez vratnih odprtin; skladno z detajli. V postavki obračunana tlorisna projekcija brez zavihkov. Vključno z vsemi pomožnimi, pripravljalnimi in zaključnimi deli ter vgradnjo XPS hotnih letev 5x5 za blažitev ostrega pregiba varilnega traku in posledičnega trganja trakov zaradi zemeljskih posedkov) - XPS kotno letev pred varjenjem pokriti s plastjo malte.
e./ osnovni prednamaz kot npr. Fragmat IBITOL HS
</t>
    </r>
    <r>
      <rPr>
        <i/>
        <sz val="11"/>
        <rFont val="Arial Narrow"/>
        <family val="2"/>
        <charset val="238"/>
      </rPr>
      <t>f./ podložni beton (zajet v ločeni postavki)</t>
    </r>
  </si>
  <si>
    <r>
      <rPr>
        <b/>
        <sz val="11"/>
        <color rgb="FF000000"/>
        <rFont val="Arial Narrow"/>
        <family val="2"/>
        <charset val="238"/>
      </rPr>
      <t>Tp4 - Cona stopnišče - rečni prod</t>
    </r>
    <r>
      <rPr>
        <sz val="11"/>
        <color indexed="8"/>
        <rFont val="Arial Narrow"/>
        <family val="2"/>
        <charset val="238"/>
      </rPr>
      <t>; Dobava in zapolnitev tlaka v stopnišču s pranim lokalnim rečnim agregatom frakcije 6–32 mm iz porečja Savinje v višini 15 cm, v ceni zajeti tudi polaganje ločilnega sloja - filca.</t>
    </r>
  </si>
  <si>
    <r>
      <rPr>
        <b/>
        <sz val="11"/>
        <rFont val="Arial Narrow"/>
        <family val="2"/>
        <charset val="238"/>
      </rPr>
      <t xml:space="preserve">Sm3 - Masivna križno lepljena CLT konstrukcija - dilatacijska stena Garaža / Sanitarije - EI30
</t>
    </r>
    <r>
      <rPr>
        <sz val="11"/>
        <rFont val="Arial Narrow"/>
        <family val="2"/>
        <charset val="238"/>
      </rPr>
      <t xml:space="preserve">a./ konstrukcija: masivna križno lepljena CLT konstrukcija, požarna odpornost  EI30, deb. 10 cm, 1-stran vidna kvaliteta Opomba: CLT plošča predstavlja primarni zrakotesni sloj objekta; vsi stiki in preboji morajo biti sistemsko zatesnjeni.  
b./ dilatacija: Dilatacija po statičnem navodilu - zapolnjena s kameno volno razreda A1 oz po detajlu.
</t>
    </r>
    <r>
      <rPr>
        <i/>
        <sz val="11"/>
        <rFont val="Arial Narrow"/>
        <family val="2"/>
        <charset val="238"/>
      </rPr>
      <t>c./ konstrukcija: Opomba: Konstrukcijska stena Objekta Sanitarij, že zajeta v sestavi Sm2! (masivna križno lepljena CLT konstrukcija, deb. 10 cm)</t>
    </r>
    <r>
      <rPr>
        <sz val="11"/>
        <rFont val="Arial Narrow"/>
        <family val="2"/>
        <charset val="238"/>
      </rPr>
      <t xml:space="preserve">
Stiki med ploščami so bandažirani in kitani. Vključno z vsemi pomožnimi, pripravljalnimi in zaključnimi deli ter vsemi potrebnimi horizontalnimi in vertikalnimi transporti; upoštevati uporabo delovnih odrov! </t>
    </r>
  </si>
  <si>
    <r>
      <rPr>
        <b/>
        <sz val="11"/>
        <rFont val="Arial Narrow"/>
        <family val="2"/>
        <charset val="238"/>
      </rPr>
      <t>Lesena konstrukcija - nadstrešnica.</t>
    </r>
    <r>
      <rPr>
        <sz val="11"/>
        <rFont val="Arial Narrow"/>
        <family val="2"/>
        <charset val="238"/>
      </rPr>
      <t xml:space="preserve"> Dobava in montaža  momentno odpornega okvijrja iz lepljenega lesa kvalitete GL24h; prerez elementov: 20/36cm.
Upoštevati je potrebno vse vezne pločevine med lesenimi elementi in pločevine na stiku les-AB.</t>
    </r>
  </si>
  <si>
    <r>
      <t>Ts1 - Dvokapna streha v naklonu 45° -  garaža; i</t>
    </r>
    <r>
      <rPr>
        <sz val="11"/>
        <rFont val="Arial Narrow"/>
        <family val="2"/>
        <charset val="238"/>
      </rPr>
      <t>zdelava stehe v sestavi:</t>
    </r>
    <r>
      <rPr>
        <b/>
        <sz val="11"/>
        <rFont val="Arial Narrow"/>
        <family val="2"/>
        <charset val="238"/>
      </rPr>
      <t xml:space="preserve">
</t>
    </r>
    <r>
      <rPr>
        <sz val="11"/>
        <rFont val="Arial Narrow"/>
        <family val="2"/>
        <charset val="238"/>
      </rPr>
      <t xml:space="preserve">a./ finalni sloj: Strešna kritina iz aluminijaste pločevine na dvojni stoječi zgib (npr Prefa Prefalz ali enakovredno), barva po izboru projektanta, npr. 13 naravni aluminij ali enakovredno,  debelina 0,7 mm, širina 500 mm, sistemsko pritrjevanje trakov z nerjavnimi fiksnimi in pomičnimi sidri skladno s smernicami in normativi, razpored trakov simetričen na gradbene elemente - Opomba: Razporeditev potrditi projektant!, vključeni vsi sistemski zaključni, slemenski, tesnilni,  spojni elementi in drobni material! Sistemsko obdelani dilatacijski spoji! Vključen sistemski cevni
snegobran, barve kot streha. Požarna zahteva Broof (t1) po SIST EN 13501-5
b./ ločilni sloj: strukturirana sistemska ločilna drsna plast za kovinske kritine
c./ sekundarsna kritina: Visokoparoprepustna sekundarna strešna membrana (vodotesna), položena na opaž
d./ podlaga: polna lesena opažna podlaga, npr.  smrekov kosmati opaž 
e./ zračni sloj: Prezračevan sloj  / podkonstrukcija lesene letve
f./ konstrukcija: strešne plošč iz 5-slojnih križno-lepljenih lesenih plošč, plošče debeline 120 mm (kot npr. CLT 5s 120 mm), nevidna kvaliteta.CLT plošča po statičnem izračunu, požarna odpornost min EI30!  OPOMBA: Na meji požarnega sektorja mora požarni element (R)EI 30 segati do kritine!
g./ termoizolacija - zaključni sloj: negorljiva večslojna izolacijska plošča z jedrom iz kamene volne in obojestranskim prekrivnim negorljivim slojem iz vezanih prešanih lesenih vlaken, požarna odpornost razred A2 kot npr. Heraklith Tektalan ali enakovredno, sistemsko pritrjen direktno v CLT konstrukcijo. Opomba: Pritrdilno tehniko in raster plošč dati v potrditev projektantu!
Opomba: Streha mora biti v pasu 1m od meje požarnega sektorja požarne odpornosti najmanj EI30! </t>
    </r>
  </si>
  <si>
    <r>
      <t>Ts2 - Dvokapna streha v naklonu 45° -  sanitarije;</t>
    </r>
    <r>
      <rPr>
        <sz val="11"/>
        <rFont val="Arial Narrow"/>
        <family val="2"/>
        <charset val="238"/>
      </rPr>
      <t xml:space="preserve"> izdelava stehe v sestavi:</t>
    </r>
    <r>
      <rPr>
        <b/>
        <sz val="11"/>
        <rFont val="Arial Narrow"/>
        <family val="2"/>
        <charset val="238"/>
      </rPr>
      <t xml:space="preserve">
</t>
    </r>
    <r>
      <rPr>
        <sz val="11"/>
        <rFont val="Arial Narrow"/>
        <family val="2"/>
        <charset val="238"/>
      </rPr>
      <t xml:space="preserve">a./ finalni sloj: strešna kritina iz aluminijaste pločevine na dvojni stoječi zgib (npr Prefa Prefalz ali enakovredno), barva po izboru projektanta, npr. 13 naravni aluminij ali enakovredno,  debelina 0,7 mm, širina 500 mm, sistemsko pritrjevanje trakov z nerjavnimi fiksnimi in pomičnimi sidri skladno s smernicami in normativi, razpored trakov simetričen na gradbene elemente - Opomba: Razporeditev potrditi projektant!, vključeni vsi sistemski zaključni, slemenski, tesnilni,  spojni elementi in drobni material! Sistemsko obdelani dilatacijski spoji! Vključen sistemski cevni
snegobran, barve kot streha.
b./ ločilni sloj: strukturirana sistemska ločilna drsna plast za kovinske kritine
c./ sekundarsna kritina: Visokoparoprepustna sekundarna strešna membrana (vodotesna), položena na opaž
d./ podlaga: polna lesena opažna podlaga, npr.  smrekov kosmati opaž 
e./ zračni sloj: Prezračevan sloj  / podkonstrukcija lesene letve
f./ konstrukcija: strešne plošče iz 5-slojnih križno-lepljenih lesenih plošč, plošče debeline 120 mm (kot npr. CLT 5s 120 mm), nevidna kvaliteta.CLT plošča po statičnem izračunu
g./ termoizolacija: toplotna izolacija iz lesenih vlaken (npr. Steico Flex) </t>
    </r>
  </si>
  <si>
    <r>
      <t>Ts3 - Dvokapna streha v naklonu 45° -  nadstrešnica;</t>
    </r>
    <r>
      <rPr>
        <sz val="11"/>
        <rFont val="Arial Narrow"/>
        <family val="2"/>
        <charset val="238"/>
      </rPr>
      <t xml:space="preserve"> izdelava stehe v sestavi:</t>
    </r>
    <r>
      <rPr>
        <b/>
        <sz val="11"/>
        <rFont val="Arial Narrow"/>
        <family val="2"/>
        <charset val="238"/>
      </rPr>
      <t xml:space="preserve">
</t>
    </r>
    <r>
      <rPr>
        <sz val="11"/>
        <rFont val="Arial Narrow"/>
        <family val="2"/>
        <charset val="238"/>
      </rPr>
      <t xml:space="preserve">a./ finalni sloj: Strešna kritina iz aluminijaste pločevine na dvojni stoječi zgib (npr Prefa Prefalz ali enakovredno), barva po izboru projektanta, npr. 13 naravni aluminij ali enakovredno,  debelina 0,7 mm, širina 500 mm, sistemsko pritrjevanje trakov z nerjavnimi fiksnimi in pomičnimi sidri skladno s smernicami in normativi, razpored trakov simetričen na gradbene elemente - Opomba: Razporeditev potrditi projektant!, vključeni vsi sistemski zaključni, slemenski, tesnilni,  spojni elementi in drobni material! Sistemsko obdelani dilatacijski spoji! Vključen sistemski cevni
snegobran, barve kot streha.
b./ ločilni sloj: strukturirana sistemska ločilna drsna plast za kovinske kritine
c./ sekundarsna kritina: Visokoparoprepustna sekundarna strešna membrana (vodotesna), položena na opaž
d./ podlaga: polna lesena opažna podlaga, npr.  smrekov kosmati opaž 
e./ zračni sloj: Prezračevan sloj  / podkonstrukcija lesene letve
f./ konstrukcija: strešne plošče iz 5-slojnih križno-lepljenih lesenih plošč, plošče debeline 120 mm (kot npr. CLT 5s 120 mm)CLT plošča vidne kvalitete po statičnem izračunu - Opomba: plošča vidna, vključene vse revizijske odprtine, izrezi za luči!
</t>
    </r>
  </si>
  <si>
    <t>KLJUČAVNIČARSKA DELA</t>
  </si>
  <si>
    <t xml:space="preserve">1. Izvajalec ključavničarskih del mora pred pričetkom dela pregledati vse dele zgradbe, v katere bodo vgrajeni ključavničarski izdelki ter eventuelne pomankljivosti katere bi opazil in ki bi utegnile kvarno vplivati njegovim izdelkom, odnosno kvalitetni montaži, javiti gradbenemu nadzorstvu. Poznejše reklamacije se ne bodo upoštevale. </t>
  </si>
  <si>
    <t xml:space="preserve">2. Za ključavničarska dela sme izvajalec zaposliti le kvalificirane delavce, nekvalificirane delavce sme zaposliti le za pomožna dela, t.j. za prenose materiala in orodja, za čiščenje po izvršenem delu in podobno. </t>
  </si>
  <si>
    <t>3. Za izdelavo ključavničarskih izdelkov mora izvajalec del uporabiti le tiste vrste materiala in v takih dimenzijah, kakor je predpisano v posameznih postavkah ključavničarskih del, oziroma kot predvidevajo načrti in detajli projektanta. Če smatra da predpisana vrsta materiala, odnosno predpisana dimenzija ne ustreza, je dolžan da pred pričetkom dela opozori na to projektanta, odnosno gradbeno nadzorstvo in da sporoči svoje utemeljene predloge, ki morajo biti odobreni od projektanta.</t>
  </si>
  <si>
    <t>4. Vsi železni izdelki morajo biti pred dostavo na gradbišče očiščeni in obdelani po zahtevah iz projekta arhitekture. Za okovje mora proizvajalec preložiti vzorce v potrditev projektantu arhitekture. Pri zasteklitvah izvesti tesnenje z gumi profili oziroma silikonom oz.v dogovoru z arhitektom. Za izdelke, ki se obračunavajo po dejanski teži mora izvajalec predložiti vso potrebno dokumentacijo o teži dobavljenih izdelkov. V enotnih cenah za ključavničarska dela morajo biti vkalkulirani naslednji stroški: ves material (vključno ves pritrdilni material) vsa dela vsi transporti (zunanji in notranji) vsa pomožna sredstva (letve, odri in podobno) razen fasadnih odrov eventuelna potrebna zaščita drugih izdelkov ali delov zgradbe čiščenje po izvršenem delu</t>
  </si>
  <si>
    <t>5. Pri oblikovnju cene, če v postavki ni določeno drugače, upoštevati sledeče obdelave: 
- Vse kar je zunaj vroče cinkano, prašno barvano. 
- Vse kar je zunaj in se ne vidi samo vroče cinkano. 
- Vse kar je notri prašno barvano.</t>
  </si>
  <si>
    <t>6. Razred izvedbe: EXC 2 v skladu s SIST EN 1090.</t>
  </si>
  <si>
    <t>7. Z vročim cinkanjem je potrebno zagotoviti, da konstrukcija zadosti razredu C4 (SIST EN 12944-2 in SIST EN 12944-5) s trajnostjo sistema »M-medium«.</t>
  </si>
  <si>
    <t>8. Izdelava in montaža nosilne jeklene konstrukcije mora biti v skladu z SIST EN 1090.</t>
  </si>
  <si>
    <t>9. Jeklene elemente se sidra v AB podlago z protikorozijsko zaščitenimi jeklenimi sidri 8.8 v kemični sidrni masi.</t>
  </si>
  <si>
    <t>10. V enotnih cenah za ključavničarska dela morajo biti vkalkulirani naslednji stroški: ves material, vsi transporti (zunanji in notranji), vsa pomožna sredstva (letve, odri, dvižna mehanizacija), eventuelna potrebna zaščita drugih izdelkov na zgradbi, snemanje potrebnih izmer na objektu;
pregled pripravljenih podlog in fino čiščenje le teh pred pričetkom dela; dobavo vsega osnovnega, pritrdilnega, spojnega in pomožnega materiala ter pri oknih in vratih tudi okovja in kljuk; z vsemi transportnimi in manipulativnimi stroški; delo v delavnici in na objektu, z vsemi dajatvami;
čiščenje železnih izdelkov in 2x miniziranje, če ni v posamezni postavki drugače zahtevano; prevoz izdelkov na objekt, z nakladanjem, razkladanjem, skladiščenjem in prenosi do mesta vgraditve oz. montaže; čiščenje izdelkov in prostorov po izvršeni montaži ter zavarovanje do predaje naročniku; vsa dela in ukrepe po določilih veljavnih predpisov varstva pri delu;</t>
  </si>
  <si>
    <t>11. V primeru nejasnosti se je izvajalec del oz. ponudnik, dolžan posvetovati s projektantom in statikom že v času izdelave ponudbe.</t>
  </si>
  <si>
    <t>12. V cenah na enoto je potrebno predvideti tudi strošek delavniških načrtov, katere potrdi odgovorni projektant gradbenih konstrukcij in arhitekture.</t>
  </si>
  <si>
    <t>13. V primeru da posamezne postavke v popisu ne zajemajo celotnega opisa potrebnega za funkcionalno dokončanje dela, mora ponudnik izvedbo le tega vključiti v ceno na enoto!</t>
  </si>
  <si>
    <t>14. Izvajalec mora dati v pisno potrditev delavniške načrte za vse elemente in vzorce finalnih obdelav.</t>
  </si>
  <si>
    <r>
      <rPr>
        <b/>
        <sz val="11"/>
        <color theme="1"/>
        <rFont val="Arial Narrow"/>
        <family val="2"/>
        <charset val="238"/>
      </rPr>
      <t xml:space="preserve">Jekleni zavetrovalni križi - nadstrešnica. </t>
    </r>
    <r>
      <rPr>
        <sz val="11"/>
        <color theme="1"/>
        <rFont val="Arial Narrow"/>
        <family val="2"/>
        <charset val="238"/>
      </rPr>
      <t>Dobava in montaža jelenih zavetrovalnih križev in priključnih pločevin.  Kvaliteta jekla S235.</t>
    </r>
  </si>
  <si>
    <r>
      <rPr>
        <b/>
        <sz val="11"/>
        <rFont val="Arial Narrow"/>
        <family val="2"/>
        <charset val="238"/>
      </rPr>
      <t>Križno lepljenje lesene plošče - garaža.</t>
    </r>
    <r>
      <rPr>
        <sz val="11"/>
        <rFont val="Arial Narrow"/>
        <family val="2"/>
        <charset val="238"/>
      </rPr>
      <t xml:space="preserve"> Dobava in montaža sten iz 3-slojnih križno-lepljenih lesenih plošč, plošče debeline 100 mm (kot npr. CLT 3s 1000 mm), 1-stran vidna kvaliteta Opomba: CLT plošča predstavlja primarni zrakotesni sloj objekta; vsi stiki in preboji morajo biti sistemsko zatesnjeni.</t>
    </r>
  </si>
  <si>
    <r>
      <rPr>
        <b/>
        <sz val="11"/>
        <rFont val="Arial Narrow"/>
        <family val="2"/>
        <charset val="238"/>
      </rPr>
      <t>Križno lepljenje lesene plošče - sanitarije.</t>
    </r>
    <r>
      <rPr>
        <sz val="11"/>
        <rFont val="Arial Narrow"/>
        <family val="2"/>
        <charset val="238"/>
      </rPr>
      <t xml:space="preserve"> Dobava in montaža sten iz 3-slojnih križno-lepljenih lesenih plošč, plošče debeline 100 mm (kot npr. CLT 3s 1000 mm), 1-stran vidna kvaliteta Opomba: CLT plošča predstavlja primarni zrakotesni sloj objekta; vsi stiki in preboji morajo biti sistemsko zatesnjeni.</t>
    </r>
  </si>
  <si>
    <r>
      <rPr>
        <b/>
        <sz val="11"/>
        <color theme="1"/>
        <rFont val="Arial Narrow"/>
        <family val="2"/>
        <charset val="238"/>
      </rPr>
      <t xml:space="preserve">Jekleni kotni profil - vrata garaža. </t>
    </r>
    <r>
      <rPr>
        <sz val="11"/>
        <color theme="1"/>
        <rFont val="Arial Narrow"/>
        <family val="2"/>
        <charset val="238"/>
      </rPr>
      <t>Dobava in montaža jeklenega kotnega profila pri garažnih vratih, skladno z detajlom projektanta.</t>
    </r>
  </si>
  <si>
    <r>
      <rPr>
        <b/>
        <sz val="11"/>
        <rFont val="Arial Narrow"/>
        <family val="2"/>
        <charset val="238"/>
      </rPr>
      <t xml:space="preserve">Ts2 - Spuščeni strop: </t>
    </r>
    <r>
      <rPr>
        <sz val="11"/>
        <rFont val="Arial Narrow"/>
        <family val="2"/>
        <charset val="238"/>
      </rPr>
      <t xml:space="preserve">Dobava in montaža spuščenega stropa iz nojne akustične stropne lesne volne, v sestavi:
a./ podkonstrukcija: kovinska sistemska obešena podkonstrukcija FeZN podkonstrukcija iz CD / UD profilov, višina spuščanja do 470 cm
b./ zaključni sloj: Enoslojna akustična stropna plošča iz lesne volne, vezana z magnezitom, barva po izboru projektanta, kot npr. Heradesign Superfine ali enakovredno, dim. 60x120x25mm, vključiti  izreze za luči in morebitne rešetke  </t>
    </r>
  </si>
  <si>
    <r>
      <rPr>
        <b/>
        <sz val="11"/>
        <rFont val="Arial Narrow"/>
        <family val="2"/>
        <charset val="238"/>
      </rPr>
      <t xml:space="preserve">Tp2- Sanitarije
</t>
    </r>
    <r>
      <rPr>
        <sz val="11"/>
        <rFont val="Arial Narrow"/>
        <family val="2"/>
        <charset val="238"/>
      </rPr>
      <t>a./ tlak:</t>
    </r>
    <r>
      <rPr>
        <b/>
        <sz val="11"/>
        <rFont val="Arial Narrow"/>
        <family val="2"/>
        <charset val="238"/>
      </rPr>
      <t xml:space="preserve"> </t>
    </r>
    <r>
      <rPr>
        <sz val="11"/>
        <rFont val="Arial Narrow"/>
        <family val="2"/>
        <charset val="238"/>
      </rPr>
      <t>talna keramika višji srednji cenovni razred, nedrsnost R10 B, format po izbiri arhitekta, kot npr. Caesar ceramiche, tip Chips, odtenek Plinth, ali enakovredno stenska obroba h=7 cm (Battiscopa, 7,2/60 cm), 
barva fug po izboru projektanta enakovredno kot Mapei 110 - manhattan (siva)barva fug po izboru projektanta enakovredno kot Mapei 110 - manhattan (siva)
b./ hidroizolacija: Polimercementna hidroizolacija (npr. Hidrostop Elastik AB, Mapelastic Turbo A+B ali enakovredno), izvedena po celotni površini tal in min. 10 cm po vertikalnih površinah, z vgradnjo tesnilnih trakov v vogalih ter tesnilnih manšet pri vseh prebojih.
Polaganje s cement-akrilatnim lepilom (tip lepila in način nanosa lepila določiti glede na končni izbor keramike in kvaliteto podlage).
Vključno z vsemi pomožnimi, pripravljalnimi in zaključnimi deli ter vsemi potrebnimi horizontalnimi in vertikalnimi transporti! Upoštevati tudi vgradno zaključnih ALU profilov med različnimi tlaki.</t>
    </r>
  </si>
  <si>
    <r>
      <rPr>
        <b/>
        <sz val="11"/>
        <rFont val="Arial Narrow"/>
        <family val="2"/>
        <charset val="238"/>
      </rPr>
      <t xml:space="preserve">Stenska keramika sanitarije - Ss2, Sf3, Sm1 in Sm2:
</t>
    </r>
    <r>
      <rPr>
        <sz val="11"/>
        <rFont val="Arial Narrow"/>
        <family val="2"/>
        <charset val="238"/>
      </rPr>
      <t xml:space="preserve">a./ finalna obloga: Keramične ploščice  višjega kakovostnega razreda, format / tip po izboru projektanta, do višine spuščenega stropa, sistemska fugirna masa npr. Mapei ali enakovredno, barva po izboru projektanta, polaganje po shemi! Brez vogalnikov, zaključki vogalov pod kotom 45 stopinj!Polaganje s cement-akrilatnim lepilom (tip lepila in način nanosa lepila določiti glede na končni izbor keramike in kvaliteto podlage).
b./ vezni sloj: Polimercementna elastična hidroizolacija (npr. Mapei Mapelastic Turbo, Hidrostop Elastik AB ali enakovredno), izvedena po celotni površini cementne gradbene plošče, z vgradnjo tesnilnih trakov v vseh vogalih ter tesnilnih manšet pri vseh prebojih. cement-akrilatno lepilo (tip lepila in način nanosa lepila določiti glede na končni izbor keramike in kvaliteto podlage)
Vključno z vsemi pomožnimi, pripravljalnimi in zaključnimi deli ter vsemi potrebnimi horizontalnimi in vertikalnimi transporti! </t>
    </r>
  </si>
  <si>
    <r>
      <rPr>
        <b/>
        <sz val="11"/>
        <rFont val="Arial Narrow"/>
        <family val="2"/>
        <charset val="238"/>
      </rPr>
      <t>Armatura:</t>
    </r>
    <r>
      <rPr>
        <sz val="11"/>
        <rFont val="Arial Narrow"/>
        <family val="2"/>
        <charset val="238"/>
      </rPr>
      <t xml:space="preserve"> Dobava, rezanje, krivljenje in polaganje ter vezanje armature, z vsemi pomožnimi deli, transporti in prenosi na objektu do mesta vgrajevanja (srednje zahtevna armatura). V ceni upoštevati tudi ves vezni material za vezanje armature, potrebne podložke za armaturo, ki zagotavljajo zadostno zaščitno debelino po statičnem projektu - glej detaj v armaturnem načrtu. Konstruktivni distančniki kot nosilni elementi zgornje armature se obračunajo kot je zajeto v armaturnem načrtu - zajeto v skupni količini vgrajenega železa. SIST EN 10080; SIST EN 1992-1-1. </t>
    </r>
  </si>
  <si>
    <t>Krivljena armatura B500B</t>
  </si>
  <si>
    <t>Armaturne mreže B500B</t>
  </si>
  <si>
    <r>
      <rPr>
        <b/>
        <sz val="11"/>
        <rFont val="Arial Narrow"/>
        <family val="2"/>
        <charset val="238"/>
      </rPr>
      <t xml:space="preserve">Sm1 - Predelna stena - mokri prostori; </t>
    </r>
    <r>
      <rPr>
        <sz val="11"/>
        <rFont val="Arial Narrow"/>
        <family val="2"/>
        <charset val="238"/>
      </rPr>
      <t xml:space="preserve">sestava MK stene v sestavi:
a./ cementna gradbena plošča npr Aquapanel  Indoor ali enakovredno, bandažiranje stikov plošč, izravnava podlage po potrebi
b./ podkonstrukcija: jekleni profili, npr. KNAUF UW/CW 50  v medosni razdalji po navodilu proizvajalca, vmes polno zapolnjeno s toplotno izolacijo iz mineralne steklene volne npr. Knauf Insulation Akustik Roll 50mm.  Stena ne gre do stropa, predvideti ojačitvene UA profile!
c./ zračni prostor: votli prostor za razvod inštalacij
d./ podkonstrukcija: jekleni profili, npr. KNAUF UW/CW 50  v medosni razdalji po navodilu proizvajalca, vmes polno zapolnjeno s toplotno izolacijo iz mineralne steklene volne npr. Knauf Insulation Akustik Roll 50mm. Stena ne gre do stropa, predvideti ojačitvene UA profile! 
e./ cementna gradbena plošča npr Aquapanel  Indoor ali enakovredno, bandažiranje stikov plošč, izravnava podlage po potrebi
Stiki med ploščami so bandažirani in kitani. Vključno z vsemi pomožnimi, pripravljalnimi in zaključnimi deli ter vsemi potrebnimi horizontalnimi in vertikalnimi transporti; upoštevati uporabo delovnih odrov! </t>
    </r>
  </si>
  <si>
    <r>
      <rPr>
        <b/>
        <sz val="11"/>
        <rFont val="Arial Narrow"/>
        <family val="2"/>
        <charset val="238"/>
      </rPr>
      <t>Sm2 - Instalacijska obloga - sanitarije - mokri prostori</t>
    </r>
    <r>
      <rPr>
        <sz val="11"/>
        <rFont val="Arial Narrow"/>
        <family val="2"/>
        <charset val="238"/>
      </rPr>
      <t xml:space="preserve">
Kompletna dobava materiala in izvedba mavčno-kartonaste stene v sanitarijah: 
a./ cementna gradbena plošča npr Aquapanel  Indoor ali enakovredno, bandažiranje stikov plošč, izravnava podlage po potrebi
b./ podkonstrukcija: jekleni profili, npr. KNAUF UW/CW 50  v medosni razdalji po navodilu proizvajalca, vmes polno zapolnjeno s toplotno izolacijo iz mineralne steklene volne npr. Knauf Insulation Akustik Roll 50mm  Stena ne gre do stropa, predvideti ojačitvene UA profile! posedanjem (npr. KI Akustik Roll)
Stiki med ploščami so bandažirani in kitani.Vključno z vsemi pomožnimi, pripravljalnimi in zaključnimi deli ter vsemi potrebnimi horizontalnimi in vertikalnimi transporti; upoštevati uporabo delovnih odrov! Vse ojačitve so vštete v ceno.</t>
    </r>
  </si>
  <si>
    <r>
      <rPr>
        <b/>
        <sz val="11"/>
        <rFont val="Arial Narrow"/>
        <family val="2"/>
        <charset val="238"/>
      </rPr>
      <t xml:space="preserve">Sf3 - Obloga Aquapanel v sanitarijah, </t>
    </r>
    <r>
      <rPr>
        <sz val="11"/>
        <rFont val="Arial Narrow"/>
        <family val="2"/>
        <charset val="238"/>
      </rPr>
      <t>v sestavi:</t>
    </r>
    <r>
      <rPr>
        <b/>
        <sz val="11"/>
        <rFont val="Arial Narrow"/>
        <family val="2"/>
        <charset val="238"/>
      </rPr>
      <t xml:space="preserve">
</t>
    </r>
    <r>
      <rPr>
        <sz val="11"/>
        <rFont val="Arial Narrow"/>
        <family val="2"/>
        <charset val="238"/>
      </rPr>
      <t xml:space="preserve">a./ podkonstrukcija: profil iz jeklene pločevine, klobučni profil Knauf, 98/15mm, 'drsno' pritrjeno v CLT, osni razmik profilov 40 cm oziroma po navodilu proizvajalca 
b./ nosilna podlaga: cementna gradbena plošča npr Aquapanel ali enakovredno
Stiki med ploščami so bandažirani in kitani. Vključno z vsemi pomožnimi, pripravljalnimi in zaključnimi deli ter vsemi potrebnimi horizontalnimi in vertikalnimi transporti; upoštevati uporabo delovnih odrov! </t>
    </r>
  </si>
  <si>
    <r>
      <rPr>
        <b/>
        <sz val="11"/>
        <rFont val="Arial Narrow"/>
        <family val="2"/>
        <charset val="238"/>
      </rPr>
      <t>V1 - Drsna vrata - garaža; drsna vrata</t>
    </r>
    <r>
      <rPr>
        <sz val="11"/>
        <rFont val="Arial Narrow"/>
        <family val="2"/>
        <charset val="238"/>
      </rPr>
      <t>, 3 krila, okvir L - profil, vročecinkano
polnilo / obloga krila - vertikalne lesene lamele, enaka
obdelava kot fasada
- zidarska mera: 11,40 x 3,52 m
- svetla mera: posamezno krilo 3,80 x 3,52 m
- debelina zidu: glej Sf1 - skupna debelina zidu s fasado 31,5cm
 - požarna odpornost
- krilo: okvir - L-profil, vročecinkano, polnilo:
Vertikalni fasadni profili iz masivnega macesnovega lesa dim. 24/40
mm, kakovost A/B, skobljani, robovi posneti, tehnično sušeni,
tovarniško 2- do 3-slojno obdelani s pigmentiranim UV-odpornim
fasadnim sistemom za les - tankoslojno lazuro na osnovi topil (npr.
Pullex Silverwood ali enakovredno), v ton Silber ali enakovredno po
izboru projektanta. Pritrditev z inox vijaki na leseno podkonstrukcijo.
- podboj: zgornja vodila drsnih vrat na jekleni podkontsrukciji,
protikorozijsko zaščiteni, vodila npr.
npr. Helm 500 ali enakovredno, vodila 'skrita' z
zaključno masko alu pločevina, RAL po izbiri
projektanta, Oblikovano po detajlu
Spodaj vodilo oz usmerjevalni element po detajlu
- kljuka: nerjavna inox potisna kljuka - držalo za drsna vrata po
izboru projektanta
ključavnica: inox cilindrična ključavnica po izboru projektanta
Podati ceno glede na zgornji opis, kompletno z upoštevanjem vseh elementov za pritrditev, dobavo in montažo</t>
    </r>
  </si>
  <si>
    <r>
      <rPr>
        <b/>
        <sz val="11"/>
        <color theme="1"/>
        <rFont val="Arial Narrow"/>
        <family val="2"/>
        <charset val="238"/>
      </rPr>
      <t>Jekleno stopnišče - stolp</t>
    </r>
    <r>
      <rPr>
        <sz val="11"/>
        <color theme="1"/>
        <rFont val="Arial Narrow"/>
        <family val="2"/>
        <charset val="238"/>
      </rPr>
      <t xml:space="preserve">. Izvedba jeklenega stopnišča.
Stopnišče je zaradi zahtev iz načrta požarne varnosti predvideno kot samonosna jeklena konstrukcija, dimenzionirana skladno s statičnim izračunom. Osrednji nosilni steber, nosilci stopniščnih krakov, podesti ter vsi pritrdilni elementi so izdelani iz konstrukcijskega jekla kakovosti najmanj S235JR oziroma skladno s statičnim izračunom.
Pohodne ploskve stopnic in podestov so izvedene iz jeklene protizdrsne reliefne (solzne) pločevine debeline 5 mm. Vsi robovi stopnic morajo biti ustrezno obdelani in brez ostrih robov.
Ob stopnišču je predvideno jekleno držalo, v katerega spodnji del je integriran LED svetlobni trak z opalnim difuzorjem.
Celotno stopnišče je obdano z zaščitnim ovojem iz vertikalnih okroglih jeklenih profilov, dimenzioniranih skladno s statičnim izračunom. Profili so enakomerno razporejeni po arhitekturnem načrtu ter tvorijo zaščitni in oblikovni ovoj stopnišča.
Celotna jeklena konstrukcija, vključno z ovojem, je protikorozijsko zaščitena z vročim cinkanjem skladno s SIST EN ISO 1461, nato pa prašno barvana v RAL odtenek po izboru projektanta. Debelina nanosa prašne barve in priprava podlage morata biti skladni z zahtevami proizvajalca sistema in pogoji zunanje izpostavljenosti.
Vsi vijaki, sidra in ostali pritrdilni elementi, izpostavljeni vremenskim vplivom, morajo biti iz nerjavnega jekla ali ustrezno protikorozijsko zaščiteni. Izvedba vključuje vse potrebne priključne elemente, sidranje, ojačitve, montažni material ter izvedbo vseh detajlov za popolnoma funkcionalno, varno in estetsko dovršeno konstrukcijo.
</t>
    </r>
  </si>
  <si>
    <t>Preboj stopniščne konstrukcije skozi streho in stik z leseno strešno konstrukcijo se izvedeta skladno z detajli projekta. Vsi stiki morajo zagotavljati trajno vodotesnost, zrakotesnost in omogočati neovirane temperaturne pomike konstrukcij. Obdelava preboja vključuje vse potrebne sistemske tesnilne, kleparske in pritrdilne elemente za trajno varno in vodotesno izvedbo.
Celotno stopnišče z ograjo bo izpolnjevalo vse bistvene zahteve glede varnosti pri uporabi. Pohodne površine morajo biti trajno protizdrsne in primerne za zunanjo uporabo. Višina ograje bo znašala najmanj 1,10 m nad pohodno površino. Svetla razdalja med vertikalnimi profili ne bo presegala 120 mm, pri čemer konstrukcija ne bo omogočala plezanja. Vsi robovi in zaključki bodo  zaobljeni oziroma ustrezno obdelani brez ostrih robov. Konstrukcija bo zagotavljala predpisano nosilnost, togost in stabilnost ter izpolnjevala zahteve veljavnih standardov in predpisov glede obremenitev, zaščite pred korozijo, trajnosti ter varne uporabe objekta.</t>
  </si>
  <si>
    <t xml:space="preserve">3. </t>
  </si>
  <si>
    <t>Dilatacije v fasadi se ne obračunava posebej in jih je potrebno zajeti v seni postavk fasade, dilatacije se izvedejo skladno z naodili projektanta.</t>
  </si>
  <si>
    <t>10. Dilatacije na strehi se ne obračunava posebej in jih je potrebno zajeti v cenah postavk strehe, dilatacije se izvedejo skladno z naodili projektanta.</t>
  </si>
  <si>
    <t>POPIS MATERIALA IN DEL</t>
  </si>
  <si>
    <t>ELEKTRO DELA</t>
  </si>
  <si>
    <t>SPLOŠNO (OPOZORILA IN OPOMBE)</t>
  </si>
  <si>
    <t>Pri izdelavi ponudbe na podlagi predmetnega popisa je potrebno v ceni posamezne enote ali sistema navedenega v popisu upoštevati:</t>
  </si>
  <si>
    <t>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</si>
  <si>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 in ustreznimi certifikati.</t>
  </si>
  <si>
    <t>b)</t>
  </si>
  <si>
    <t>Pripravo dokumentacije skladno s »Pravilnikom o gradbenih proizvodih«, ki jo izvajalec pred montažo preda nadzornemu organu (atesti, izjave o skladnosti, CE certifikati, tehnična soglasja…)</t>
  </si>
  <si>
    <t>c)</t>
  </si>
  <si>
    <t>Montažo materiala, izvedeno s strani strokovno usposobljene osebe, po potrebi osebe, ki je pooblaščena za montažo. Vsa oprema mora biti montirana skladno z navodili proizvajalca. V sklopu montaže je potrebno upoštevati ves drobni montažni material, pripravljalna in zaključna dela, izdelavo morebiti potrebnih prebojev in dolbenj.</t>
  </si>
  <si>
    <t>d)</t>
  </si>
  <si>
    <t>Zaščito vgrajenega materiala na objektu proti poškodbam nastalim zaradi izvajanja gradbenih ali ostalih del po vgradnji materiala.</t>
  </si>
  <si>
    <t>e)</t>
  </si>
  <si>
    <t>Pripravo dokumentacije o ustrezni montaži elementov ali naprav z zapisniki o kontroli električnih in cevnih povezav posamezne naprave ali zagonu naprav s strani za to pooblaščene organizacije ali proizvajalca, če je to potrebno.</t>
  </si>
  <si>
    <t>f)</t>
  </si>
  <si>
    <t>Pregled vseh elementov aktivne in pasivne požarne zaščite s strani pooblaščene organizacije, pridobivanje izjav o ustreznosti izvedenih del in montaže. Vsi elementi sistemov aktivne ali pasivne požarne zaščite morajo biti ustrezno označeni in dokumentirani.</t>
  </si>
  <si>
    <t>g)</t>
  </si>
  <si>
    <t>Trdnostne in ostale potrebne preizkuse sistemov z zapisniki o izvedbah preizkusov, podpisanimi s strani nadzornega organa. V kolikor je za posamezno instalacijo potrebno pridobiti ustrezno dokumentacijo drugega podjetja, je potrebno upoštevati stroške nadzora s strani tega podjetja, naročilo preskusov in pridobitev dokumentacije o ustreznosti in uspešno opravljenih preizkusih.</t>
  </si>
  <si>
    <t>h)</t>
  </si>
  <si>
    <t>Zagon in kontrola posameznega sistema v celoti ter izdelava zapisnika o funkcionalnosti sistema.</t>
  </si>
  <si>
    <t>i)</t>
  </si>
  <si>
    <t>Vris sprememb, nastalih med gradnjo v PZI načrt ter izdelava PID načrta.</t>
  </si>
  <si>
    <t>j)</t>
  </si>
  <si>
    <t>Izdelava dokazila o zanesljivosti objekta skladno z veljavnim pravilnikom.</t>
  </si>
  <si>
    <t>k)</t>
  </si>
  <si>
    <t>Priprava podrobnih navodil za obratovanje in vzdrževanje elementov in sistemov v objektu. Uvajanje upravljavca sistemov investitorja, poučevanja, šolanja ter pomoč v prvem letu obratovanja.</t>
  </si>
  <si>
    <t>l)</t>
  </si>
  <si>
    <t>V ceni je potrebno upoštevati tudi meritve in vsa dokazila, ki so potrebna pri tehničnem pregledu</t>
  </si>
  <si>
    <t>POPIS DEL IN MATERIALA</t>
  </si>
  <si>
    <t>Zagon in kontrola posameznega sistema v celoti ter izdelava zapisnika o funkcionalnosti sistema</t>
  </si>
  <si>
    <t>V ceni je potrebno upoštevati tudi meritve in vsa dokazila, ki so potrebna pri izvedbi tehničnega pregleda</t>
  </si>
  <si>
    <t>ELEKTRO INSTALACIJE IN ELEKTRO OPREMA</t>
  </si>
  <si>
    <t>REKAPITULACIJA STROŠKOV</t>
  </si>
  <si>
    <t xml:space="preserve">1 EL.INŠTALACIJE ZA JAKI TOK  </t>
  </si>
  <si>
    <t xml:space="preserve">   1.1 SVETILKE</t>
  </si>
  <si>
    <t xml:space="preserve">   1.2 INSTALACIJSKI MATERIAL</t>
  </si>
  <si>
    <t xml:space="preserve">   1.3 ELEKTRIČNI RAZDELILCI</t>
  </si>
  <si>
    <t xml:space="preserve">   1.4 STRELOVOD</t>
  </si>
  <si>
    <t xml:space="preserve">   1.5 EL. GRETJE ŽLEBOV IN ODTOKOV</t>
  </si>
  <si>
    <t>2 PROJEKT IZVEDENIH DEL - PID</t>
  </si>
  <si>
    <t>SKUPAJ vrednost:</t>
  </si>
  <si>
    <t>DDV 22% od osnove</t>
  </si>
  <si>
    <t>Vrednost z DDV</t>
  </si>
  <si>
    <t>(za vse postavke velja dobava in montaža)</t>
  </si>
  <si>
    <r>
      <t xml:space="preserve">Pri izdelavi ponudbe je potrebno upoštevati:
- Dobava in </t>
    </r>
    <r>
      <rPr>
        <b/>
        <sz val="9"/>
        <color indexed="8"/>
        <rFont val="Arial"/>
        <family val="2"/>
        <charset val="238"/>
      </rPr>
      <t>montaža</t>
    </r>
    <r>
      <rPr>
        <sz val="9"/>
        <color indexed="8"/>
        <rFont val="Arial"/>
        <family val="2"/>
        <charset val="238"/>
      </rPr>
      <t xml:space="preserve"> opreme na predhodno položeno, označeno in preizkušeno inštalacijo
- Spuščanje sistema v pogon
- Šolanje uporabnika
- Predaja originalne proizvajalčeve dokumentacije, meritve, certifikati,...
- Prevozi in transportni stroški                                                                                     </t>
    </r>
  </si>
  <si>
    <t>EL. INŠTALACIJE ZA JAKI TOK</t>
  </si>
  <si>
    <t>1.1</t>
  </si>
  <si>
    <t>Svetilke</t>
  </si>
  <si>
    <t xml:space="preserve">Garancija na vgrajena svetila min. 5 let; življenska doba &gt; 50.000 ur. Vse LED svetilke se mora dobaviti z ustreznim napajalnikom in ustreznimi certifikati; ENEC, CB, Keymark,… priznanih akreditiranih organov. </t>
  </si>
  <si>
    <t>POZ.</t>
  </si>
  <si>
    <t>OPIS</t>
  </si>
  <si>
    <t>ENOTA</t>
  </si>
  <si>
    <t>KOL.</t>
  </si>
  <si>
    <t>CENA</t>
  </si>
  <si>
    <t>VREDNOST</t>
  </si>
  <si>
    <t>1</t>
  </si>
  <si>
    <r>
      <rPr>
        <b/>
        <sz val="9"/>
        <rFont val="Arial ce"/>
        <charset val="238"/>
      </rPr>
      <t xml:space="preserve">S1 - </t>
    </r>
    <r>
      <rPr>
        <sz val="9"/>
        <rFont val="Arial CE"/>
        <family val="2"/>
        <charset val="238"/>
      </rPr>
      <t xml:space="preserve">Trilux 7651 PW19 60 LED 37W 840 ET L225 IP64 - </t>
    </r>
    <r>
      <rPr>
        <b/>
        <sz val="9"/>
        <rFont val="Arial ce"/>
        <charset val="238"/>
      </rPr>
      <t>linijska zaprta svetilka</t>
    </r>
    <r>
      <rPr>
        <sz val="9"/>
        <rFont val="Arial CE"/>
        <family val="2"/>
        <charset val="238"/>
      </rPr>
      <t xml:space="preserve"> z LED virom svetlobe nevtralne barve 4000K in UGR&lt;19, izhodne svetilnosti svetilke 6300 lm in svetlobnotehničnega izkoristka svetilke 170 lm/W, barvne kakovosti svetlobe Ra&gt;80 in McAdam </t>
    </r>
    <r>
      <rPr>
        <sz val="9"/>
        <rFont val="Calibri"/>
        <family val="2"/>
        <charset val="238"/>
      </rPr>
      <t>≤3SDMC</t>
    </r>
    <r>
      <rPr>
        <sz val="9"/>
        <rFont val="Arial CE"/>
        <family val="2"/>
        <charset val="238"/>
      </rPr>
      <t>, kovinsko ohišje bele barve RAL 9016, s PMMA mikroprizmatično optiko z navzdol simetrično širokosnopno razpršeno svetlobo za optimalne delovne pogoje in minimiziranje bleščanja, z omejitvijo bleščanja UGR&lt;19  po EN12464-1, odporna na udarce min. po IK06, za montažo na tokovne tračnice E-Line next z elementi iz nerjavnega jekla in sestavo brez uporabe orodja, LED enota zaščitena proti insektom z IP50, za optimalno temperaturo okolice do + 35</t>
    </r>
    <r>
      <rPr>
        <sz val="9"/>
        <rFont val="Calibri"/>
        <family val="2"/>
        <charset val="238"/>
      </rPr>
      <t>°</t>
    </r>
    <r>
      <rPr>
        <sz val="9"/>
        <rFont val="Arial CE"/>
        <family val="2"/>
        <charset val="238"/>
      </rPr>
      <t>C, dimenzije: 2211x62x50 mm, obratovalnega poteka 50000h L80 pri 35</t>
    </r>
    <r>
      <rPr>
        <sz val="9"/>
        <rFont val="Calibri"/>
        <family val="2"/>
        <charset val="238"/>
      </rPr>
      <t>°</t>
    </r>
    <r>
      <rPr>
        <sz val="9"/>
        <rFont val="Arial CE"/>
        <family val="2"/>
        <charset val="238"/>
      </rPr>
      <t>C, s cerifikatoma ENEC in CE, z garancijo 5 let</t>
    </r>
  </si>
  <si>
    <r>
      <rPr>
        <b/>
        <sz val="9"/>
        <color indexed="8"/>
        <rFont val="Arial"/>
        <family val="2"/>
        <charset val="238"/>
      </rPr>
      <t xml:space="preserve">S6 - kot tip </t>
    </r>
    <r>
      <rPr>
        <sz val="9"/>
        <color indexed="8"/>
        <rFont val="Arial"/>
        <family val="2"/>
        <charset val="238"/>
      </rPr>
      <t xml:space="preserve">Trilux Amatris C04 WR 3ML LED 11,5W-14W-16W 840 ET IP44 - vgradna zaprta stropna svetilka z LED virom svetlobe nevtralne barve 4000K in barvne kakovosti po RA&gt;80, s povišano stopnjo zaščite, nastavljive izhodne svetilnosti svetilke: 11,5W-1400 lm, 14W-1700lm in 16W-2000lm, svetlobno tehničnega izkoristka 122 do 125 lm/W, s poglobljenim belim širokosnopnim odsevnikom, zaprta s PMMA prizmatično optiko, z omejitvijo bleščanja UGR&lt;22, (1400lm) do 23,4 (2000lm),  s pasivnim sistemom hlajenja iz litega aluminija, dimenzije: Ø140x76 mm, potrebni vgradni izrez: Ø 120 mm, obratovalnega poteka min. 50 000h L80 pri 25 ͦ C, energijskega razreda A++, s certifikatoma CE in ENEC oz. po novem standardu EPREL: C, z garancijo 5 let </t>
    </r>
    <r>
      <rPr>
        <b/>
        <sz val="9"/>
        <color indexed="8"/>
        <rFont val="Arial"/>
        <family val="2"/>
        <charset val="238"/>
      </rPr>
      <t>ali enakovredno</t>
    </r>
  </si>
  <si>
    <t>KOS</t>
  </si>
  <si>
    <r>
      <rPr>
        <b/>
        <sz val="9"/>
        <color indexed="8"/>
        <rFont val="Arial"/>
        <family val="2"/>
        <charset val="238"/>
      </rPr>
      <t>S7 - kot tip</t>
    </r>
    <r>
      <rPr>
        <sz val="9"/>
        <color indexed="8"/>
        <rFont val="Arial"/>
        <family val="2"/>
        <charset val="238"/>
      </rPr>
      <t xml:space="preserve"> Trilux 6651 L600 LED 11W 840 ET IP40 - nadgradna stenska zaprta svetilka za osvetlitev ogledal, z LED virom svetlobe nevtralne barve svetlobe 4000K in izhodne svetilnosti 1200 lm, svetlobnotehničnega izkoristka min. 109 lm/W, Ra&gt;80, z opalno znotraj prizmatično PMMA optiko, ohišje iz prašno lakiranega ekstrudiranega aluminija bele barve, dimenzije: 600x110x88 mm, obratovalnega poteka: 50000h L80 pri 25 °C, energijskega razreda po novem standardu EPREL: D, s certifikatoma ENEC in CE in garancijo 5 let </t>
    </r>
    <r>
      <rPr>
        <b/>
        <sz val="9"/>
        <color indexed="8"/>
        <rFont val="Arial"/>
        <family val="2"/>
        <charset val="238"/>
      </rPr>
      <t>ali enakovredno</t>
    </r>
  </si>
  <si>
    <r>
      <rPr>
        <b/>
        <sz val="9"/>
        <color indexed="8"/>
        <rFont val="Arial"/>
        <family val="2"/>
        <charset val="238"/>
      </rPr>
      <t>S8 - kot tip</t>
    </r>
    <r>
      <rPr>
        <sz val="9"/>
        <color indexed="8"/>
        <rFont val="Arial"/>
        <family val="2"/>
        <charset val="238"/>
      </rPr>
      <t xml:space="preserve"> MTSI Quasar 30M LED 20W 830 IP65 - zunanja nadgradna stenska svetilka s povišano stopnjo zaščite in LED virom svetlobe tople barve 3000K, s širokosnopno optiko, ohišje prašno lakirani tlačno liti aluminij antracitno sive barve in varnostno steklo z notranjo mikroprizmatično optiko, izhodne svetilnosti svetilke 936 lm, odprna na udarce po IK06, dimenzije: 300x100x100 mm, obratovalnega poteka 50000h L80B10, v skladu z uredbo o svetlobnem onesnaževanju in certifikatom ENEC, z garancijo 5 let </t>
    </r>
    <r>
      <rPr>
        <b/>
        <sz val="9"/>
        <color indexed="8"/>
        <rFont val="Arial"/>
        <family val="2"/>
        <charset val="238"/>
      </rPr>
      <t>ali enakovredno</t>
    </r>
  </si>
  <si>
    <r>
      <rPr>
        <b/>
        <sz val="9"/>
        <color indexed="8"/>
        <rFont val="Arial"/>
        <family val="2"/>
        <charset val="238"/>
      </rPr>
      <t>S11 - kot tip</t>
    </r>
    <r>
      <rPr>
        <sz val="9"/>
        <color indexed="8"/>
        <rFont val="Arial"/>
        <family val="2"/>
        <charset val="238"/>
      </rPr>
      <t xml:space="preserve"> Trilux Aviella D07 OA LED 24W 840 ET IP40 - nadgradna zaprta stropna svetilka z opalno PMMA optiko, z LED virom svetlobe nevtralne barve 4000K in barvne kakovosti po RA&gt;80, izhodne svetilnosti svetilke: 2000 lm, svetlobno tehničnega izkoristka 83lm/W, ohišje svetilke iz litega aluminija bele barve RAL9016, dimenzije: </t>
    </r>
    <r>
      <rPr>
        <sz val="10"/>
        <rFont val="Calibri"/>
        <family val="2"/>
        <charset val="238"/>
      </rPr>
      <t>Ø240x45</t>
    </r>
    <r>
      <rPr>
        <sz val="11"/>
        <color theme="1"/>
        <rFont val="Aptos Narrow"/>
        <family val="2"/>
        <charset val="238"/>
        <scheme val="minor"/>
      </rPr>
      <t xml:space="preserve"> mm, energijskega razreda po novem standardu EPREL: D, obratovalnega poteka min. 50000h L80 pri 25</t>
    </r>
    <r>
      <rPr>
        <sz val="10"/>
        <rFont val="Calibri"/>
        <family val="2"/>
        <charset val="238"/>
      </rPr>
      <t>°</t>
    </r>
    <r>
      <rPr>
        <sz val="11"/>
        <color theme="1"/>
        <rFont val="Aptos Narrow"/>
        <family val="2"/>
        <charset val="238"/>
        <scheme val="minor"/>
      </rPr>
      <t xml:space="preserve">C, s certifikatoma ENEC in CE, z garancijo 5 let </t>
    </r>
    <r>
      <rPr>
        <b/>
        <sz val="10"/>
        <rFont val="Arial ce"/>
        <charset val="238"/>
      </rPr>
      <t>ali enakovredno</t>
    </r>
  </si>
  <si>
    <t>ED trak v ročaju 24V; 11,5W/m 1450lm/m 3000K v Al ohišju IP65, Alu profil odvisen od ročaja, različnih dolžin
Optika iz satiniranega opalnega polikarbonatnega difuzorja (SOP).
Svetilo ima integrirane LED module s temperaturo svetlobe 3000K, CRI 80 in zaščito IP65. 
Komplet z ustreznim napajalnikom; 24V, FO in montažnim priborom.
Garancijska doba eno (5) let.
Energijski razred: A++                                        Enakovredno ali boljše kot:
Proizvajalec: FOBMARK LED
Tip: FOBMARK LED</t>
  </si>
  <si>
    <r>
      <t xml:space="preserve">~ </t>
    </r>
    <r>
      <rPr>
        <b/>
        <sz val="9"/>
        <color indexed="8"/>
        <rFont val="Arial"/>
        <family val="2"/>
        <charset val="238"/>
      </rPr>
      <t>LT1</t>
    </r>
    <r>
      <rPr>
        <sz val="9"/>
        <color indexed="8"/>
        <rFont val="Arial"/>
        <family val="2"/>
        <charset val="238"/>
      </rPr>
      <t xml:space="preserve"> - dolžina 20,2 m; napajalnik; 300W, 24V v ustreznem ohišju ali dozi</t>
    </r>
  </si>
  <si>
    <r>
      <rPr>
        <b/>
        <sz val="9"/>
        <color indexed="8"/>
        <rFont val="Arial"/>
        <family val="2"/>
        <charset val="238"/>
      </rPr>
      <t xml:space="preserve">Tokovna tračnica: </t>
    </r>
    <r>
      <rPr>
        <sz val="9"/>
        <color indexed="8"/>
        <rFont val="Arial"/>
        <family val="2"/>
        <charset val="238"/>
      </rPr>
      <t>07650 L300 7LV 37 01, 7276000  - predožičeni linijski nosilec za linijsko montažo, z ožičenjem 7x2,5 mm2, dimenzije: 2950x63x41 mm, z 8-imi prilključnimi sponkami na medsebojni razdalji 370 mm, material: jeklena pločevina lakirana v beli barvi RAL 9016, s certifikatom CE</t>
    </r>
  </si>
  <si>
    <t>07650 KS 01 7260500 - zaključni element nosilnih tokovnih profilov</t>
  </si>
  <si>
    <r>
      <t xml:space="preserve">07650 BL-M 5POL L75 01 7225100 - </t>
    </r>
    <r>
      <rPr>
        <b/>
        <sz val="9"/>
        <rFont val="Arial"/>
        <family val="2"/>
        <charset val="238"/>
      </rPr>
      <t>kovinski pokrov linijskega nosilca</t>
    </r>
    <r>
      <rPr>
        <sz val="9"/>
        <rFont val="Arial"/>
        <family val="2"/>
        <charset val="238"/>
      </rPr>
      <t>, s 5 polnim priključkom za možnost montaže svetilke zasilne razsvetljave, L=737mm</t>
    </r>
  </si>
  <si>
    <t>D01X 2321200- element za direktno stropno montažo</t>
  </si>
  <si>
    <t>Drobni, vezni in spojni material</t>
  </si>
  <si>
    <t>SKUPAJ</t>
  </si>
  <si>
    <t>1.2.</t>
  </si>
  <si>
    <t>INSTALACIJSKI MATERIAL</t>
  </si>
  <si>
    <t>Podometno stikalo, 250V, 16A, komplet z ustrezno dozo, montažnim in končnim okvirjem za montažo do sedmih stikal skupaj, zaščita vsaj IP21.  Proizvajalec: kot TEM ČATEŽ Cubo ali enakovredno</t>
  </si>
  <si>
    <t>navadno</t>
  </si>
  <si>
    <t>preklopno 1-0-2</t>
  </si>
  <si>
    <t>2</t>
  </si>
  <si>
    <r>
      <t xml:space="preserve">Senzor gibanja (IR), za zunanjo in notranjo </t>
    </r>
    <r>
      <rPr>
        <b/>
        <sz val="9"/>
        <rFont val="Arial"/>
        <family val="2"/>
        <charset val="238"/>
      </rPr>
      <t>stropno</t>
    </r>
    <r>
      <rPr>
        <sz val="9"/>
        <rFont val="Arial"/>
        <family val="2"/>
        <charset val="238"/>
      </rPr>
      <t xml:space="preserve"> 
montažo, z možnostjo nastavljanja občutlivosti 2-2000lx, časa vklopa 10sek - 15min,  IP54, montažna višina do 4m, </t>
    </r>
    <r>
      <rPr>
        <b/>
        <sz val="9"/>
        <rFont val="Arial"/>
        <family val="2"/>
        <charset val="238"/>
      </rPr>
      <t>kvadraten,</t>
    </r>
    <r>
      <rPr>
        <sz val="9"/>
        <rFont val="Arial"/>
        <family val="2"/>
        <charset val="238"/>
      </rPr>
      <t xml:space="preserve"> komplet z relejem oz. kontaktorjem in dozo za neposredni vklop svetilke</t>
    </r>
  </si>
  <si>
    <t>Obremenitev:
-2000W - omsko breme - navadne sijalke
-1000W - fluo svetilke KVG
-500W -fluo ali LED svetilke EVG</t>
  </si>
  <si>
    <t>Proizvajalec: STEINEL ali enakovredno</t>
  </si>
  <si>
    <r>
      <rPr>
        <b/>
        <sz val="9"/>
        <rFont val="Arial"/>
        <family val="2"/>
        <charset val="238"/>
      </rPr>
      <t>S1</t>
    </r>
    <r>
      <rPr>
        <sz val="9"/>
        <rFont val="Arial"/>
        <family val="2"/>
        <charset val="238"/>
      </rPr>
      <t xml:space="preserve"> - IS 3360, kot 360°, doseg r = 10m, montiran na stropu, bel, nadgraden oz. vgraden pri spuščenem stropu</t>
    </r>
  </si>
  <si>
    <r>
      <rPr>
        <b/>
        <sz val="9"/>
        <rFont val="Arial"/>
        <family val="2"/>
        <charset val="238"/>
      </rPr>
      <t>S2</t>
    </r>
    <r>
      <rPr>
        <sz val="9"/>
        <rFont val="Arial"/>
        <family val="2"/>
        <charset val="238"/>
      </rPr>
      <t xml:space="preserve"> - IS 180, kot 180°, doseg r = 10m, montiran na stropu, bel, nadgraden oz. vgraden pri spuščenem stropu</t>
    </r>
  </si>
  <si>
    <t>3</t>
  </si>
  <si>
    <r>
      <t xml:space="preserve">Dobava in montaža SKN - svetlobne klicne naprave (WC invalidi)  </t>
    </r>
    <r>
      <rPr>
        <b/>
        <sz val="9"/>
        <rFont val="Calibri"/>
        <family val="2"/>
        <charset val="238"/>
      </rPr>
      <t>certificiran</t>
    </r>
    <r>
      <rPr>
        <sz val="9"/>
        <rFont val="Calibri"/>
        <family val="2"/>
        <charset val="238"/>
      </rPr>
      <t xml:space="preserve"> proizvod v naslednji sestavi:</t>
    </r>
  </si>
  <si>
    <r>
      <t xml:space="preserve">~ pozivna zvočno svetlobna kombinacija </t>
    </r>
    <r>
      <rPr>
        <b/>
        <sz val="9"/>
        <rFont val="Calibri"/>
        <family val="2"/>
        <charset val="238"/>
      </rPr>
      <t>- 1 kos</t>
    </r>
  </si>
  <si>
    <r>
      <t xml:space="preserve">~ Klicna potezna tipka K-SOS </t>
    </r>
    <r>
      <rPr>
        <b/>
        <sz val="9"/>
        <rFont val="Calibri"/>
        <family val="2"/>
        <charset val="238"/>
      </rPr>
      <t>- 1 kos</t>
    </r>
  </si>
  <si>
    <r>
      <t xml:space="preserve">~ Razrešitvena kombinacija R-SOS </t>
    </r>
    <r>
      <rPr>
        <b/>
        <sz val="9"/>
        <rFont val="Calibri"/>
        <family val="2"/>
        <charset val="238"/>
      </rPr>
      <t>- 1 kos</t>
    </r>
  </si>
  <si>
    <r>
      <t xml:space="preserve">~ Kontrolna enota P-SOS </t>
    </r>
    <r>
      <rPr>
        <b/>
        <sz val="9"/>
        <rFont val="Calibri"/>
        <family val="2"/>
        <charset val="238"/>
      </rPr>
      <t>- 1 kos</t>
    </r>
  </si>
  <si>
    <r>
      <t>~ Akustični pozivnik AP1-SOS -</t>
    </r>
    <r>
      <rPr>
        <b/>
        <sz val="9"/>
        <rFont val="Calibri"/>
        <family val="2"/>
        <charset val="238"/>
      </rPr>
      <t xml:space="preserve"> 1 kos</t>
    </r>
  </si>
  <si>
    <r>
      <t xml:space="preserve">~ Napajalnik za SKN </t>
    </r>
    <r>
      <rPr>
        <b/>
        <sz val="9"/>
        <rFont val="Calibri"/>
        <family val="2"/>
        <charset val="238"/>
      </rPr>
      <t>- 1 kos</t>
    </r>
  </si>
  <si>
    <t>4</t>
  </si>
  <si>
    <t>Enofazna podometna vticnica, 16A, 230V, s pokrovom IP 44,  komplet z dozo, končnim in okrasnim okvirjem</t>
  </si>
  <si>
    <t>5</t>
  </si>
  <si>
    <t>Trifazna podometna vticnica, 16A, 400V, Euro s pokrovom IP 55,  komplet</t>
  </si>
  <si>
    <r>
      <t xml:space="preserve">Doza za izenačevanje potenciala </t>
    </r>
    <r>
      <rPr>
        <b/>
        <sz val="9"/>
        <rFont val="Arial"/>
        <family val="2"/>
        <charset val="238"/>
      </rPr>
      <t>DIP,</t>
    </r>
    <r>
      <rPr>
        <sz val="9"/>
        <rFont val="Arial"/>
        <family val="2"/>
        <charset val="238"/>
      </rPr>
      <t xml:space="preserve"> podometna ali nadometna  omara iz nerjaveče pločevine ali PVC materiala, zaščite IP 44, opremljena z Cu zbiralko za priklop vodnikov za izenačevanje potenciala, komplet z kabelskimi uvodnicami, drobnim, veznim in montažnim materialom, različnih dimenzij.</t>
    </r>
  </si>
  <si>
    <r>
      <t>Glavna doza za izenačevanje potenciala-</t>
    </r>
    <r>
      <rPr>
        <b/>
        <sz val="9"/>
        <rFont val="Arial"/>
        <family val="2"/>
        <charset val="238"/>
      </rPr>
      <t>GIP</t>
    </r>
    <r>
      <rPr>
        <sz val="9"/>
        <rFont val="Arial"/>
        <family val="2"/>
        <charset val="238"/>
      </rPr>
      <t>, nadometna kovinska omara iz nerjaveče pločevine, opremljena z Cu zbiralko za priklop vodnikov za izenačevanje potenciala, komplet z kabelskimi uvodnicami, drobnim, veznim in montažnim materialom, pleksi pokrovom ali zaščito različnih dimenzij.</t>
    </r>
  </si>
  <si>
    <r>
      <t xml:space="preserve">Brezhalogeni vodniki in energetski kabli skladni z </t>
    </r>
    <r>
      <rPr>
        <b/>
        <sz val="9"/>
        <rFont val="Arial"/>
        <family val="2"/>
        <charset val="238"/>
      </rPr>
      <t>Cca s1d2a1</t>
    </r>
    <r>
      <rPr>
        <sz val="9"/>
        <rFont val="Arial"/>
        <family val="2"/>
        <charset val="238"/>
      </rPr>
      <t>- razred odziva na ogenj; položeni delno na kabelske lestvice in police, uvlečen v inštalacijske cevi ustreznih presekov ter delno položen nadometno na distančne objemke, s potrebnimi kabelskimi čevlji, dozami, skobami in drobnim montažnim in veznim materialom;</t>
    </r>
  </si>
  <si>
    <r>
      <t xml:space="preserve"> - FG160M16 5x10mm</t>
    </r>
    <r>
      <rPr>
        <vertAlign val="superscript"/>
        <sz val="9"/>
        <rFont val="Arial"/>
        <family val="2"/>
        <charset val="238"/>
      </rPr>
      <t>2</t>
    </r>
  </si>
  <si>
    <r>
      <t xml:space="preserve">Brezhalogeni vodniki in energetski kabli skladni z </t>
    </r>
    <r>
      <rPr>
        <b/>
        <sz val="9"/>
        <rFont val="Arial"/>
        <family val="2"/>
        <charset val="238"/>
      </rPr>
      <t>Cca s1d2a1</t>
    </r>
    <r>
      <rPr>
        <sz val="9"/>
        <rFont val="Arial"/>
        <family val="2"/>
        <charset val="238"/>
      </rPr>
      <t xml:space="preserve"> - razred odziva na ogenj; za instalacijo moči in kabelske razvode – polaganje pretežno na kabelske police nad spuščenim stropom, delno v izolacijske samougasne cevi v montažnih stenah</t>
    </r>
  </si>
  <si>
    <t xml:space="preserve"> - NHXMH-J 5x2,5 mm2</t>
  </si>
  <si>
    <t xml:space="preserve"> - NHXMH-J 3x2,5 mm2</t>
  </si>
  <si>
    <t xml:space="preserve"> - NHXMH-J 3x1,5 mm2</t>
  </si>
  <si>
    <r>
      <t xml:space="preserve">PVC vodnik za povezavo kovinskih mas, skladen s CPR - </t>
    </r>
    <r>
      <rPr>
        <b/>
        <sz val="9"/>
        <rFont val="Arial"/>
        <family val="2"/>
        <charset val="238"/>
      </rPr>
      <t>Cca s1d2a1</t>
    </r>
    <r>
      <rPr>
        <sz val="9"/>
        <rFont val="Arial"/>
        <family val="2"/>
        <charset val="238"/>
      </rPr>
      <t>, ali enakovredno tip H05Z1-K, uvlečen v zaščitne cevi oz. na kabelsko polico:</t>
    </r>
  </si>
  <si>
    <t>. 6 mm2</t>
  </si>
  <si>
    <t>. 10 mm2</t>
  </si>
  <si>
    <t>Elektroinstalacijska cev, rebrasta, gibljiva, samogasna, položena  podometno ali v tlaku</t>
  </si>
  <si>
    <t xml:space="preserve"> - i. c. fi 23 mm</t>
  </si>
  <si>
    <t xml:space="preserve"> - i. c. fi 16 mm</t>
  </si>
  <si>
    <t>Elektroinstalacijska cev, samougasljiva, ravna</t>
  </si>
  <si>
    <t xml:space="preserve"> - PN fi 23 mm</t>
  </si>
  <si>
    <t xml:space="preserve"> - PN fi 16 mm</t>
  </si>
  <si>
    <t>Kabelska polica iz perforirane pocinkane pločevine, pobarvana z belo barvo,  komplet z obešalnim in pritrdilnim  priborom, pokrovi ter tipskimi fazonskimi kosi 
Proizvajalec: HERMI ali enako sledeče širine:</t>
  </si>
  <si>
    <t>100 mm</t>
  </si>
  <si>
    <t>Dobava in montaža  razvodnic, n/o, 100x100mm, IP66, s tremi uvodnicami M20x1,5, komplet s pritrdilnim materialom za pritrditev na kovinsko konstrukcijo</t>
  </si>
  <si>
    <t>Dobava in montaža doz raznih dimenzij za v leseno steno</t>
  </si>
  <si>
    <t>Povezava kovinskih mas (podboji vrat, oken, radijatorji, cevovodi, kabelske police, parapetni k., hidrantna mreža, kanali, ograje, kovinska fasada,....) z vodnikom za izenačitev potencialov, komplet z ustreznimi objemkami in pritrdilnim materialom</t>
  </si>
  <si>
    <t xml:space="preserve">Zarisovanje, funkcionalni preizkus, označevanje vseh elementov (obvezno trajne oznake na vtičnicah stikalih, priključkih,...) in spuščanje v pogon </t>
  </si>
  <si>
    <t>Meritve el. inštalacij v skladu s pravilnikom o zahtevah za nizkonapetostne električne inštalacije v stavbah, komplet z izdelavo poročila s strani pooblaščene fizične ali pravne osebe</t>
  </si>
  <si>
    <t xml:space="preserve">SKUPAJ                         </t>
  </si>
  <si>
    <t>1.3.</t>
  </si>
  <si>
    <t>ELEKTRIČNI RAZDELILCI</t>
  </si>
  <si>
    <t>Oprema v el. razdelilnikh: kot Legrand ali Eaton oziroma enakovredno; obvezno testiranje vseh el. razdelilnikov z ustrezno dokumentacijo, predložitev vseh certifikatov vgrajene opreme. Upoštevati sestavljanje v delavnici, transport in montažo na predvidenem mestu z vsemi priklopi kablov  Za vse el. razdelilce velja, da se mora upoštevati: izdelava delavniške skice razporeda elementov v omarici, vključno z
pridobitvijo soglasja odg. nadzornika el. del. Izvedeni morajo biti v skladu s standardom SIST EN IEC 61439-1:2021 in SIST EN IEC 61439-2:2021</t>
  </si>
  <si>
    <r>
      <t xml:space="preserve">Električna razdelilna omara </t>
    </r>
    <r>
      <rPr>
        <b/>
        <sz val="9"/>
        <rFont val="Arial"/>
        <family val="2"/>
        <charset val="238"/>
      </rPr>
      <t>ER-5</t>
    </r>
    <r>
      <rPr>
        <sz val="9"/>
        <rFont val="Arial"/>
        <family val="2"/>
        <charset val="238"/>
      </rPr>
      <t xml:space="preserve"> je predvidena kot podometna omara, zaščite IP55 dimenzij - 3-vrstna z 24poli - 620x550x110 mm; izdelana  iz 2x dekapirane pločevine, pobarvane (sive barve), z montažnimi ploščami, z napisi,  vrati, ključavnico in vgrajeno opremo;</t>
    </r>
  </si>
  <si>
    <t xml:space="preserve"> - bremensko stikalo  40A 3p; CLBS0 40P</t>
  </si>
  <si>
    <t xml:space="preserve">kos </t>
  </si>
  <si>
    <t xml:space="preserve"> - stikalo na diferenčni tok EFI-4 40/0,03A; tip A</t>
  </si>
  <si>
    <t xml:space="preserve"> - Varovalčni ločilnik TYTAN II, do 63A komplet s talilnimi vložki</t>
  </si>
  <si>
    <t>Prenapetostna zaščita Hermi PZH R3 275/5/3+1</t>
  </si>
  <si>
    <t xml:space="preserve"> - instalacijski odklopnik do 25A 1p, B, C.; 10 kA</t>
  </si>
  <si>
    <t xml:space="preserve"> - instalacijski odklopnik do 25A 3p, B, C.; 10 kA</t>
  </si>
  <si>
    <t>Ostala oprema</t>
  </si>
  <si>
    <t>Drobni in vezni material kot so PVC kanali, Cu zbiralke, vijaki, žica ustreznega preseka, zaključne letve za vrstne sponke, vezice, obešalo za dokumentacijo, označevalne ploščice za elemente, napisne ploščice stikal in lučk,...</t>
  </si>
  <si>
    <t>1.4.</t>
  </si>
  <si>
    <t>STRELOVOD</t>
  </si>
  <si>
    <t>LOVILNI SISTEM STRELOVODNE INSTALACIJE</t>
  </si>
  <si>
    <r>
      <t xml:space="preserve">Dobava in montaža strešnega nosilnega elementa </t>
    </r>
    <r>
      <rPr>
        <b/>
        <sz val="9"/>
        <rFont val="Arial"/>
        <family val="2"/>
        <charset val="238"/>
      </rPr>
      <t>SON16 (Rf-K)</t>
    </r>
    <r>
      <rPr>
        <sz val="9"/>
        <rFont val="Arial"/>
        <family val="2"/>
        <charset val="238"/>
      </rPr>
      <t xml:space="preserve"> iz nerjavečega jekla za pritrjevanje strelovodnega vodnika AH1 Al fi 8 mm na pločevinasto trapezno kritino oziroma na pločevinasto kapo atike. 
Proizvajalec HERMI</t>
    </r>
  </si>
  <si>
    <r>
      <t>Dobava in montaža izolirnega lovilnega sistema strelovodne instalacije</t>
    </r>
    <r>
      <rPr>
        <b/>
        <sz val="9"/>
        <rFont val="Arial"/>
        <family val="2"/>
        <charset val="238"/>
      </rPr>
      <t xml:space="preserve"> IZO30 + ISVH l=5,5m</t>
    </r>
    <r>
      <rPr>
        <sz val="9"/>
        <rFont val="Arial"/>
        <family val="2"/>
        <charset val="238"/>
      </rPr>
      <t xml:space="preserve"> v sestavi izoliran nosilni element IZO30 (P-SV/Al) višine </t>
    </r>
    <r>
      <rPr>
        <b/>
        <sz val="9"/>
        <rFont val="Arial"/>
        <family val="2"/>
        <charset val="238"/>
      </rPr>
      <t>h = (3,0 + 0,5) m</t>
    </r>
    <r>
      <rPr>
        <sz val="9"/>
        <rFont val="Arial"/>
        <family val="2"/>
        <charset val="238"/>
      </rPr>
      <t xml:space="preserve">, z vstavljenim odvodnim Izoliranim Strelovodnim Vodnikom Hermi </t>
    </r>
    <r>
      <rPr>
        <b/>
        <sz val="9"/>
        <rFont val="Arial"/>
        <family val="2"/>
        <charset val="238"/>
      </rPr>
      <t>ISVH</t>
    </r>
    <r>
      <rPr>
        <sz val="9"/>
        <rFont val="Arial"/>
        <family val="2"/>
        <charset val="238"/>
      </rPr>
      <t xml:space="preserve"> dolžine l = 2 m. V kompletu z ustreznim pritrdilnim materialom.
Proizvajalec Hermi</t>
    </r>
  </si>
  <si>
    <t>ODVODNI SISTEM STRELOVODNE INSTALACIJE</t>
  </si>
  <si>
    <r>
      <t xml:space="preserve">Dobava in montaža zidnega nosilca, izdelanega iz hrastovega lesa, primeren za lesene, vnetljive stene, vodnik se na nosilec pritrjuje z vijačenjem </t>
    </r>
    <r>
      <rPr>
        <b/>
        <sz val="9"/>
        <rFont val="Arial"/>
        <family val="2"/>
        <charset val="238"/>
      </rPr>
      <t>ZON04 L</t>
    </r>
    <r>
      <rPr>
        <sz val="9"/>
        <rFont val="Arial"/>
        <family val="2"/>
        <charset val="238"/>
      </rPr>
      <t xml:space="preserve">
Proizvajalec HERMI</t>
    </r>
  </si>
  <si>
    <r>
      <t xml:space="preserve">Dobava in montaža mehanske vertikalne zaščite </t>
    </r>
    <r>
      <rPr>
        <b/>
        <sz val="9"/>
        <rFont val="Arial"/>
        <family val="2"/>
        <charset val="238"/>
      </rPr>
      <t xml:space="preserve">VZ03 (Rf) </t>
    </r>
    <r>
      <rPr>
        <sz val="9"/>
        <rFont val="Arial"/>
        <family val="2"/>
        <charset val="238"/>
      </rPr>
      <t xml:space="preserve">dolžine l = 1,5 m za zaščito zemljevodov. Primerna za nameščanje strelovodnega vodnika na trde stene brez izolacije, skupaj z nosilcema, vijakoma 50 mm in PVC vložkoma fi 8 mm. Zaščita je sestavljena iz </t>
    </r>
    <r>
      <rPr>
        <b/>
        <sz val="9"/>
        <rFont val="Arial"/>
        <family val="2"/>
        <charset val="238"/>
      </rPr>
      <t>1x VZ vertikalna zaščita gola + 2x VZ nosilec 03</t>
    </r>
    <r>
      <rPr>
        <sz val="9"/>
        <rFont val="Arial"/>
        <family val="2"/>
        <charset val="238"/>
      </rPr>
      <t>.
Proizvajalec HERMI</t>
    </r>
  </si>
  <si>
    <t>KONTAKTNI MATERIAL IN STRELOVODNI VODNIKI</t>
  </si>
  <si>
    <r>
      <t xml:space="preserve">Dobava in montaža sponke </t>
    </r>
    <r>
      <rPr>
        <b/>
        <sz val="9"/>
        <rFont val="Arial"/>
        <family val="2"/>
        <charset val="238"/>
      </rPr>
      <t>KON04 A SIMPLE (Rf-V)</t>
    </r>
    <r>
      <rPr>
        <sz val="9"/>
        <rFont val="Arial"/>
        <family val="2"/>
        <charset val="238"/>
      </rPr>
      <t xml:space="preserve"> iz nerjavečega jekla za medsebojno spajanje/podaljševanje okroglih strelovodnih vodnikov. 
Proizvajalec HERMI
</t>
    </r>
  </si>
  <si>
    <r>
      <t xml:space="preserve">Dobava in montaža oznak merilnih mest </t>
    </r>
    <r>
      <rPr>
        <b/>
        <sz val="9"/>
        <rFont val="Arial"/>
        <family val="2"/>
        <charset val="238"/>
      </rPr>
      <t>MŠ (Rf-V).</t>
    </r>
    <r>
      <rPr>
        <sz val="9"/>
        <rFont val="Arial"/>
        <family val="2"/>
        <charset val="238"/>
      </rPr>
      <t xml:space="preserve"> 
Proizvajalec HERMI</t>
    </r>
  </si>
  <si>
    <r>
      <t xml:space="preserve">Dobava in montaža okroglega aluminijastega strelovodnega vodnika </t>
    </r>
    <r>
      <rPr>
        <b/>
        <sz val="9"/>
        <rFont val="Arial"/>
        <family val="2"/>
        <charset val="238"/>
      </rPr>
      <t>AH1</t>
    </r>
    <r>
      <rPr>
        <sz val="9"/>
        <rFont val="Arial"/>
        <family val="2"/>
        <charset val="238"/>
      </rPr>
      <t xml:space="preserve"> Al fi 8mm na tipske strelovodne nosilne elemente. 
Proizvajalec HERMI</t>
    </r>
  </si>
  <si>
    <t>OZEMLJITVENI SISTEM STRELOVODNE INSTALACIJE IN IZENAČITVE POTENCIALOV</t>
  </si>
  <si>
    <r>
      <t xml:space="preserve">Dobava in montaža ozemljitvenega traku </t>
    </r>
    <r>
      <rPr>
        <b/>
        <sz val="9"/>
        <rFont val="Arial"/>
        <family val="2"/>
        <charset val="238"/>
      </rPr>
      <t xml:space="preserve">Rf 30x3,5 </t>
    </r>
    <r>
      <rPr>
        <sz val="9"/>
        <rFont val="Arial"/>
        <family val="2"/>
        <charset val="238"/>
      </rPr>
      <t>mm iz nerjavečega jekla  za izvedbo ozemljitev
Proizvajalec HERMI</t>
    </r>
  </si>
  <si>
    <t xml:space="preserve">Drobni in montažni material </t>
  </si>
  <si>
    <t xml:space="preserve">Transportni in manipulativni stroški  </t>
  </si>
  <si>
    <r>
      <t xml:space="preserve">Nepredvidena dela z vpisom v gradbeni dnevnik </t>
    </r>
    <r>
      <rPr>
        <b/>
        <sz val="9"/>
        <rFont val="Arial"/>
        <family val="2"/>
        <charset val="238"/>
      </rPr>
      <t xml:space="preserve"> </t>
    </r>
  </si>
  <si>
    <t>SKUPAJ STRELOVOD</t>
  </si>
  <si>
    <t>1.5 GRELNA NAPRAVA PROTI ZMRZOVANJU ODTOKOV METEORNE VODE in KLANČINE</t>
  </si>
  <si>
    <t>Dobava in montaža (kot kabelske grelne instalacije EGRO Zorman ali enakovredno); upoštevati ročni ali avtomatski vklop:</t>
  </si>
  <si>
    <t>EL.OGREVANJE ŽLEBOV in ODTOKOV</t>
  </si>
  <si>
    <t>Grelni kabli proti zmrzali za montažo v žlebove, žlote in odtočne cevi meteorne vode. Predvideno je ogrevanje cca 30-50W/m, za kar so predvideni kabli z grelno močjo cca 15-25W/m. Podana je  dolžina žlebov in odtokov:</t>
  </si>
  <si>
    <t>~ ogrevanje žleba širine 12 cm</t>
  </si>
  <si>
    <t>~ odtok premera 11 cm in dolžine 4m</t>
  </si>
  <si>
    <r>
      <t xml:space="preserve">Stikalni blok z diferenčno in kratkostično zaščito ter opremo za avtomatsko  upravljanje preko temperaturnega regulatorja  </t>
    </r>
    <r>
      <rPr>
        <b/>
        <sz val="9"/>
        <rFont val="Arial"/>
        <family val="2"/>
        <charset val="238"/>
      </rPr>
      <t xml:space="preserve">ER-OGŽ </t>
    </r>
    <r>
      <rPr>
        <sz val="9"/>
        <rFont val="Arial"/>
        <family val="2"/>
        <charset val="238"/>
      </rPr>
      <t>dimenzij 600x500x210mm IP54</t>
    </r>
  </si>
  <si>
    <t xml:space="preserve"> - stikalo na diferenčni tok Efi-4 (25/0,03A) TIP A</t>
  </si>
  <si>
    <t xml:space="preserve"> - Preklopno stikalo 1-0-2; 10A</t>
  </si>
  <si>
    <t xml:space="preserve"> - Močnostni kontaktor 40A; 4p, </t>
  </si>
  <si>
    <t>~ enopolni instalacijski odklopnik do 25A; 10kA; Schrack</t>
  </si>
  <si>
    <t xml:space="preserve"> - Priključni Raychem spoji</t>
  </si>
  <si>
    <t xml:space="preserve"> - LED signalna svetilka rdeče barve 230</t>
  </si>
  <si>
    <t xml:space="preserve"> - Izdelava vezalne sheme</t>
  </si>
  <si>
    <t xml:space="preserve"> - Temperaturni regulator ETV 0-40stC</t>
  </si>
  <si>
    <t>Kabel s Cu vodniki - 0,5 kV položen pretežno v cevi; ÖLFLEX® CLASSIC 100 H0 3 x 2.5</t>
  </si>
  <si>
    <t>Kabel za priklop tipal  J-H(ST)H 3x2x0,8mm</t>
  </si>
  <si>
    <t>Instalacijska plastična gibljiva UV odprne, rebrasta cev, položena podometno, komplet z dozami in pritrdilnim materialom
raznih dimenzij</t>
  </si>
  <si>
    <t>Meritve, vezalne sheme, navodila za vzdrževanje, izjave</t>
  </si>
  <si>
    <t>SKUPAJ GRELNA NAPRAVA</t>
  </si>
  <si>
    <t>Dobavo materiala, ustrezno zaščitenega proti poškodbam, z vsemi transportnimi in manipulativnimi stroški, stroški zavarovanj, skladiščenja med transportom ali pred montažo. Pred montažo se vsak kos posebej pregleda in ugotovi ustreznost glede na zahteve. Vsaka naprava mora biti opremljena z navodili za obratovanje v slovenskem jeziku.</t>
  </si>
  <si>
    <t>Pripravo dokumentacije skladno s »Zakonom o gradbenih proizvodih«, ki jo izvajalec pred montažo preda nadzornemu organu (atesti, izjave o skladnosti, CE certifikati, tehnična soglasja…)</t>
  </si>
  <si>
    <t>Montažo materiala, izvedeno s strani strokovno usposobljene osebe, po potrebi osebe, ki je pooblaščena za montažo. Vsa oprema mora biti montirana skladno z navodili proizvajalca. V sklopu montaže je potrebno upoštevati ves drobni montažni in tesnilni material, pripravljalna in zaključna dela, izdelavo morebiti potrebnih prebojev in dolbenj.</t>
  </si>
  <si>
    <t>Izpiranje in čiščenje vseh cevnih instalacij.</t>
  </si>
  <si>
    <t>Tlačne, tesnostne in ostale potrebne preizkuse sistemov z zapisniki o izvedbah preizkusov, podpisanimi s strani nadzornega organa. V kolikor je za posamezno instalacijo potrebno pridobiti ustrezno dokumentacijo drugega podjetja (plin, vodovod, vročevod), je potrebno upoštevati stroške nadzora s strani tega podjetja, naročilo preskusov in pridobitev dokumentacije o ustreznosti in uspešno opravljenih preizkusih.</t>
  </si>
  <si>
    <t>Preskus hidrantnega omrežja ki je sestavljen iz pregleda dokumentacije in preizkusa hidrantnega omrežja ter pridobitev pisnega poročila o ustreznosti hidrantnega omrežja.</t>
  </si>
  <si>
    <t>Dezinfekcijo sistemov pitne vode ter izpiranje, jemanje vzorcev, pregled ustreznosti vode in pridobitev izvida o ustreznosti. V primeru da izvidi niso ustrezni je izvajalec dolžan ponoviti postopke dezinfekcije in po potrebi izvesti dela za odpravo problema.</t>
  </si>
  <si>
    <t>Ureguliranje vseh cevnih razvodov z nastavitvijo regulacijskih elementov na posameznem končnem elementu in v sistemu, izvedbo meritev pretokov ter pridobitev zapisnika o uravnovešenju cevnih sistemov.</t>
  </si>
  <si>
    <t>Meritve in nastavitve količin zraka na posameznem končnem elementu s strani pooblaščenega podjetja ter pridobitev zapisnika o opravljenih meritvah in količinah. Če meritve niso ustrezne, je izvajalec dolžan izvesti potrebne nastavitve, dokler meritve ne izkazujejo ustreznih količin.</t>
  </si>
  <si>
    <t>Meritve mikroklime za letno in zimsko obratovanje ter izdaja potrdila o izpolnjevanju projektnih zahtev s strani pooblaščene organizacije.</t>
  </si>
  <si>
    <t>Vris sprememb, nastalih med gradnjo v PZI načrt ter predaja teh izdelovalcu PID načrta.</t>
  </si>
  <si>
    <t>Označevanje cevovodov ter kanalov z označbo medija in smeri toka.</t>
  </si>
  <si>
    <t>Izdelava funkcionalnih shem posameznih sistemov v okvirju, nameščena na steno v strojnici, skupaj z navodili za uporabo posameznega sistema.</t>
  </si>
  <si>
    <t xml:space="preserve">INVESTITOR: 
</t>
  </si>
  <si>
    <t xml:space="preserve">Mestna občina Celje </t>
  </si>
  <si>
    <t>Trg celjskih knezov 9, 3000 Celje</t>
  </si>
  <si>
    <t>OBJEKT:</t>
  </si>
  <si>
    <t>Izgradnja pomožnega objekta 5 v Medlogu</t>
  </si>
  <si>
    <t>Zelena Cona - Medlog ob Savinji v Celju</t>
  </si>
  <si>
    <t>REKAPITULACIJA STROJNIH INŠTALACIJ -OBJEKT 5</t>
  </si>
  <si>
    <t>€ skupaj</t>
  </si>
  <si>
    <t>I./</t>
  </si>
  <si>
    <t>OGREVANJE</t>
  </si>
  <si>
    <t>II./</t>
  </si>
  <si>
    <t>VODOVOD IN VERTIKALNA KANALIZACIJA</t>
  </si>
  <si>
    <t>III./</t>
  </si>
  <si>
    <t>PREZRAČEVANJE</t>
  </si>
  <si>
    <t>SKUPAJ:</t>
  </si>
  <si>
    <t>DDV (22 %)</t>
  </si>
  <si>
    <t>SKUPAJ z DDV:</t>
  </si>
  <si>
    <t>OPOMBE:</t>
  </si>
  <si>
    <t xml:space="preserve">Navedena oprema oziroma material je informativnega značaja, ki odgovarja zahtevani kvaliteti. V kolikor bo ponujena drugačna oprema oziroma material, mora biti enake ali boljše kvalitete.
</t>
  </si>
  <si>
    <t>V kolikor se ugotovi, da je ponujena oprema oziroma materiali slabše kvalitete kot projektirano oziroma ne dosega zahtevane parametre, bo izvajalec vgradil opremo oziroma materiale po projektni dokumentaciji.</t>
  </si>
  <si>
    <t>Opis postavke</t>
  </si>
  <si>
    <t>e.m.</t>
  </si>
  <si>
    <t>kol</t>
  </si>
  <si>
    <t>€/enoto</t>
  </si>
  <si>
    <t>I.</t>
  </si>
  <si>
    <t>Električni radiator za ogrevanje, z elektronskim termostatom, stenskim nosilcem in priključnim kablom (l=1,5m) z 1f vtikačem. Električni radiator ima vgrajeno zaščito proti pršenju z vodo IP24. Termostat je prilagojen za uporabo in vgradnjo dodatnega časovnika TP 100 ali vgradnjo RF sprejemnika za brezžično centralno regulacijo i-Jaz. Radiator ima vgrajen varnostni termostat proti pregretju. Dobavi naj se skupaj z vsem montažnim in pritrdilnim materialom</t>
  </si>
  <si>
    <t>dimenzije: višine 400mm, dolžine 555mm, globine 83mm</t>
  </si>
  <si>
    <t>Q = 600 W</t>
  </si>
  <si>
    <t>Pe= 600 W</t>
  </si>
  <si>
    <t>U=230 V</t>
  </si>
  <si>
    <t xml:space="preserve">BEHA PV6 – 400 mm 
</t>
  </si>
  <si>
    <t>ali enakovredni.</t>
  </si>
  <si>
    <r>
      <t xml:space="preserve">Izdelava različnih </t>
    </r>
    <r>
      <rPr>
        <sz val="10"/>
        <color indexed="8"/>
        <rFont val="Arial"/>
        <family val="2"/>
        <charset val="238"/>
      </rPr>
      <t xml:space="preserve">manjših utorov, lukenj, odprtin in ostala gradbena dela v zvezi z inštalacijo split sistemov, z odvozom ruševin na deponijo </t>
    </r>
  </si>
  <si>
    <t>II.</t>
  </si>
  <si>
    <t>NOTRANJA VODOVODNA INŠTALACIJA</t>
  </si>
  <si>
    <t>Filter z ročnim proženjem povratnega pranja po DIN EN 806-2, DIN EN 134331 19628 nameščen neposredno na dovodu vode v objekt.</t>
  </si>
  <si>
    <t>Filter z ročnim proženjem povratnega pranja je modularni filtrirni element iz plastike s filtrirnim vložkom iz nerjavečega jekla z enostavnim proženjem z vrtljivim gumbom kot tudi vrtljiva šoba in krtače za dodatno mehansko čiščenje za dosego optimalnega izpiranja. Voda je ves čas na voljo med postopkom povratnega pranja.</t>
  </si>
  <si>
    <t>Ohišje je izdelano iz nerjavnega jekla AISI 304 medenine in je enostavno za odpiranje, z dvema manometroma 0 - 10 barov, priključkom za izpiranje vode v DIN EN 1717 vpet v cev DN 50.</t>
  </si>
  <si>
    <t>Tehnične specifikacije:</t>
  </si>
  <si>
    <t>Priključek: 3/4 "R</t>
  </si>
  <si>
    <t>Nominalni pretok: 4,8 m³ / h</t>
  </si>
  <si>
    <t>Začetni padec tlaka: 0,2 bara</t>
  </si>
  <si>
    <t>filtracija: 89 μm</t>
  </si>
  <si>
    <t>Nominalni tlak: 16 barov</t>
  </si>
  <si>
    <t>Temperatura vode: 30 ° C</t>
  </si>
  <si>
    <t>Skupna dolžina z navojnimi priključki: 101 mm</t>
  </si>
  <si>
    <t>Skupna višina: 300 mm</t>
  </si>
  <si>
    <t>Priključek za odtok: 50 DN</t>
  </si>
  <si>
    <t>Acqua Brevetti PuliFil FT010 DN20 ali enakovredni</t>
  </si>
  <si>
    <t xml:space="preserve">Stenska, viseča WC školjka izdelana iz nikelj-kromovega jekla Ni-Cr debeline 1,6 mm. Vidne površine so matirane, splakovanje je v skladu z EN997. Potrebna količina vode za splakovanje je minimalno 4 l. Izliv je zadaj vodoravno DN100, dotok vode Ø60. </t>
  </si>
  <si>
    <t>Sedna površina je z nagibom v notranjost. Vsi robovi so zaokroženi. WC školjka je odporna proti vandalizmu. Montaža na steno je z navojnimi drogovi skozi steno ali pa na podkonstrukcijo. Priključitev in servisiranje je iz servisne niše. Školjka je dobavljena skupaj z montažnim in tesnilnim materialom</t>
  </si>
  <si>
    <t>(Franke HDTX 592 ali enakovredni)</t>
  </si>
  <si>
    <t xml:space="preserve">Stenska, viseča WC školjka namenjena uporabi osebam s posebnimi potrebami izdelana iz nikelj-kromovega jekla Ni-Cr debeline 1,6 mm. Vidne površine so matirane, splakovanje je v skladu z EN997. Potrebna količina vode za splakovanje je minimalno 4 l. Izliv je zadaj vodoravno DN100, dotok vode Ø60. </t>
  </si>
  <si>
    <t>(Franke HDTX 594 ali enakovredni)</t>
  </si>
  <si>
    <t>WC AQUAFIX-montažni element z vgrajenim kotličkom za stenske (viseče) WC školjke. Samonosilna, atestirana (TÜV), praškasto zaščitena jeklena konstrukcija za posamično montažo WC školjk. Vgradni splakovalni kotliček je s proti kondenzacijsko izolacijo in dvostopenjsko količino vode 6/3 l in Start/Stop- funkcijo splakovanja. Prenos proženja preko fleksibilnih spiral,polnilni ventil s tihim delovanjem, pritrdilna objemka za WC priključno koleno
DN90/DN100, komplet z gibljivo priključno cevjo, WC-priključno koleno, pritrdilni trn za WC školjko, montažna zaščita in pritrdilni material.</t>
  </si>
  <si>
    <t>Element je dobavljen s ploščo za proženje splakovanja z možnostjo nastavitve dveh količin vode ali start/stop funkcijo za montažni element z vgrajenim kotličkom. Plošča je izdelana iz NiCr pločevine, satinirana in vsebuje: pritisni tipki z okvirjem, okvir za obešenje na kotliček, pritrdilni drog in varnostni vijak.</t>
  </si>
  <si>
    <t>(FrankeAQFX0007/AQUA 555 ali enakovredni)</t>
  </si>
  <si>
    <t>AQUAFIX-Montažni element z vgrajenim kotličkom za stenske (viseče) WC školjke namenjene uporabi osebam s posebnimi potrebami. Samonosilna, atestirana (TÜV), praškasto zaščitena jeklena konstrukcija za posamično montažo WC školjk. Vgradni splakovalni kotliček je s proti kondenzacijsko izolacijo in dvostopenjsko količino vode 6/3 l in Start/Stop- funkcijo splakovanja. Prenos proženja preko fleksibilnih spiral,polnilni ventil s tihim delovanjem, pritrdilna objemka za WC priključno koleno DN90/DN100, komplet z gibljivo priključno cevjo, WC-priključno koleno, pritrdilni trn za WC školjko, montažna zaščita in pritrdilni material.</t>
  </si>
  <si>
    <t>(Franke AQFX0007 ali enakovredni)</t>
  </si>
  <si>
    <t xml:space="preserve">Enojni urinal s priključkom na vodo za stensko montažo. Notranje in zunanje površine so mat. Debelina materiala je 1,2 mm. Ovalna oblika školjke, izliv je vodoravno nazaj, montaža je v skladu z EN80. Urinal ima skrita pritrdilna mesta, montažna letev in izpustni ventil z gumijasto membrano in jekleno mrežico. Urinal je dobavljen s tesnilnim in pritrdilnim materialom </t>
  </si>
  <si>
    <t xml:space="preserve">Pisoar je dobavljen skupaj s predelno steno za nadometno montažo iz NiCr debeline 2 mm. Premer cevi okvirja je 32 mm. Površina je satinirana, skupaj z dvema rozetama za zaščito vijakov, vključno z vijaki in zidnimi vložki. Dimenzija stene je Ø31,7x400x760
</t>
  </si>
  <si>
    <t>(Franke CMPX538 ali enakovredni)</t>
  </si>
  <si>
    <t xml:space="preserve">Samostoječi vgradni element za pisoar, za suho gradnjo skupaj s
- komplet elementov za pritrditev na steno in v tla,
- podometno senzorsko armaturo sestavljeno iz podometne doze z elektromagmetnim ventilom, čelne nerjavne plošče vključno ves tesnilni in pritrdilni material (napajanje 230V ali enakovredni)
- komplet elementov za priključitev na vodovodno omrežje,
</t>
  </si>
  <si>
    <t>(Franke AQFX0002 ali enakovredni)</t>
  </si>
  <si>
    <t>Umivalnik namenjen osebam s posebnimi potrebami za montažo na steno iz NiCr pločevine debeline 1,2 mm, Površina je mat krtačena, Umivalnik je pravokotne oblike, zvarjen brez fug z dimenzijo korita ø 350 mm brez preliva in poličko za armaturo 75 mm, Privarjen izpustni ventil s cevjo 90° Ø 32 mm za priključitev na podometni sifon. S privarjenimi konzolami za pritrditev v skladu z EN32, vključno z vijaki in vložki. Možna je montaža v skladu z DIN 18024-2,ki velja za pritrjevanje elementov za sanitarije namenjene osebam s posebnimi potrebami. Z umivalnikom se dobavi enoročna stoječa samozaporna mešalna armatura z zagotavljanjem manjše porabe vode do 50% z možnostjo nastavitve časovnega intervala (Franke  F5SV1001 ali enakovredni) skupaj z armirano cevjo R 3/8" ø 10 x 400 mm, kotnim regulirnim ventilom DN15, odtočnim ventilom in podometnim odtočnim sifonom, kompletno z montažnim in tesnilnim materialom</t>
  </si>
  <si>
    <t>(Franke ANMX 500 ali enakovredni)</t>
  </si>
  <si>
    <t>Montažni element za INOX umivalnike</t>
  </si>
  <si>
    <t>AQUAFIX-montažni element za INOX umivalnike s stoječimi ali stenskimi armaturami. Samonosilna praškasto zaščitena jeklena konstrukcija z večslojno lepljeno vodoodporno vezano ploščo, atestirana TÜV, namenjena posamični montaži umivalnikov. Nastavljiva višina pritrditve umivalnika, višine vodovodnih priključkov in iztočnega nosilca. Zvočno izolirani stenski skozniki 1/2", univerzalno koleno DN50, montažna zaščita in pritrdilni material.</t>
  </si>
  <si>
    <t>Dimenzije: 700x1185 mm</t>
  </si>
  <si>
    <t>Nastavitev višine: 0 - 200 mm</t>
  </si>
  <si>
    <t>Nastavitev globine: 135 - 205 mm z uporabo kotnikov Z-CMPX140</t>
  </si>
  <si>
    <t>Franke CMPX150 ali enakovredni</t>
  </si>
  <si>
    <t>Drobni inventar za javne sanitarije sestavljen iz:</t>
  </si>
  <si>
    <t xml:space="preserve">- podajalnik zloženih papirnih brisač izdelan iz NiCr pločevine debeline 2 mm za montažo na steno. Površina je mat (satinirana). Ohišje se obesi na montažno ploščo pritrjeno na steno in zapre s ključavnico na navojnem drogu in ključem. Kapaciteta podajalnika je 400 do 600 kosov Z-zloženk. Dobavljen skupaj z vijaki in vložki. Dimenzije 258x127x350mm
</t>
  </si>
  <si>
    <t>(Franke TD350 ali enakovredni)</t>
  </si>
  <si>
    <t xml:space="preserve">-podajalnik za tekoče milo izdelan iz NiCr pločevine debeline 2 mm za montažo na steno. Površina je mat (satinirana). Ohišje se obesi na montažno ploščo pritrjeno na steno in zapre s ključavnico na navojnem drogu in ključem. Na sprednji strani ima integriran gumb za doziranje. Kapaciteta vsebnika je 1 L in je namenjen doziranju običajnih tekočih mil in losjonov. Dobavljen skupaj z vijaki in vložki. Dimenzija 130x127x300mm.
</t>
  </si>
  <si>
    <t>(Franke SD300 ali enakovredni)</t>
  </si>
  <si>
    <t xml:space="preserve">-podajalnik WC papirja v rolicah izdelan iz NiCr pločevine debeline 2 mm za montažo na steno. Površina je mat (satinirana). Ohišje se obesi na montažno ploščo pritrjeno na steno in zapre s ključavnico na navojnem drogu in ključem. Ima integriran trgalni rob, sprejme tri rolice in je brez odvijalnih trnov. Namenjen je uporabi rol do širine 120 mm in premera role do 115 mm. Dobavljen skupaj z vijaki in vložki. Dimenzije 130x150x415mm.
</t>
  </si>
  <si>
    <t>(Franke HDTX674 ali enakovredni)</t>
  </si>
  <si>
    <t xml:space="preserve">-koš za smeti izdelan iz NiCr pločevine debeline 2 mm za montažo na steno. Površina je mat (satinirana). Ohišje se obesi na montažno ploščo pritrjeno na steno in zapre s ključavnico na navojnem drogu in ključem. Ima integrirano držalo za vrečke in kapaciteto ca. 39 L. Dobavljen skupaj z vijaki in vložki. Dimenzije 410x225x445mm.
</t>
  </si>
  <si>
    <t>(Franke GB445 ali enakovredni)</t>
  </si>
  <si>
    <t>-koš za smeti s samozapornim pokrovom izdelan iz NiCr pločevine debeline 2 mm za montažo na steno. Površina je mat (satinirana). Ohišje se obesi na montažno ploščo pritrjeno na steno in zapre s ključavnico na navojnem drogu in ključem. Ima integrirano držalo za vrečke in kapaciteto ca. 7 L. Dobavljen skupaj z vijaki in vložki. Dimenzije 290x100x350mm</t>
  </si>
  <si>
    <t>(Franke HR350 ali enakovredni)</t>
  </si>
  <si>
    <t xml:space="preserve">-Zrcalo iz NiCr pločevine debeline 1 mm za montažo na steno. Površina je polirana v visokem sijaju. Zrcalo ima podložno ploščo iz polystyrola s skritimi pritrdilnimi mesti in je dobavljeno skupaj z vijaki in vložki.  Dimenzije 590x490x8mm.
</t>
  </si>
  <si>
    <t>(Franke M600HD ali enakovredni)</t>
  </si>
  <si>
    <t>-Nagibno zrcalo in stenski nosilec v kompletu izdelano iz NiCr. Nosilec in vzvod za regulacijo nagiba sta mat (satinirana) debeline 4 mm, zrcalo pa je iz 1mm debele pločevine polirane v visokem sijaju podloženo s ploščo iz polystyrola debeline 7mm, dodatno ojačeno z 1.5 mm debelo objemko po obodu. Pritrdilna mesta med zrcalom in ploščo so skrita. Zrcalo se dobavlja skupaj z vijaki in vložki. Dimenzije 600x60x500mm</t>
  </si>
  <si>
    <t>(Franke CNTX91 ali enakovredni)</t>
  </si>
  <si>
    <t xml:space="preserve">-preklopno držalo s splakovalnim gumbom, pritrjeno v treh točkah, izdelano iz NiCr cevi premera 32 mm in debeline stene 1,2mm za pritrditev na steno. Površina je mat z grobo obdelavo za boljši oprijem. Ima gumijast naležni element, zaščito proti samodejnemu preklopu navzdol in sistem za proženje splakovanja v zgornji cevi držala. Držalo je preizkušeno in certificirano in dobavljeno s 4mm debelo pritrdilno ploščo, setom za proženje splakovanja (cev 2 m, pnevmatski sistem za predelavo kotličkov skupaj s potrebnimi vijaki in vložki.
</t>
  </si>
  <si>
    <t>(Franke CNTX70F ali enakovredni)</t>
  </si>
  <si>
    <t xml:space="preserve">Ravno držalo izdelano iz NiCr cevi premera 32 mm in debeline stene 1,2 mm za montažo na steno. Površina je mat z grobo obdelavo za boljši oprijem. Razdalja montiranega držala od stene je 95 mm. Držalo je preizkušeno in certificirano in dobavljeno z rozetama za skrito pritrditev skupaj s potrebnimi vijaki in vložki.
</t>
  </si>
  <si>
    <t>(Franke CNTX600 ali enakovredni)</t>
  </si>
  <si>
    <t>Difuzijsko tesna večplastna kompozitna cev (PE-RT - vezni sloj - brezšivni aluminij / prekrivno varjen aluminij - vezni sloj - PE-RT) proizvedena z uporabo SACP ali OWC tehnologije v skladu s standardom EN ISO 21003 Večplastni sistemi za napeljave z vročo in hladno vodo v stavbah za razred za razred uporabe 1, 2, 4, 5/10 bar.Sanitarna pitna voda: Trajne obratovalne temperature so med 0°C in 70°C pri maksimalnem trajnem obratovalnem tlaku 10 barov. Kratkotrajno so lahko cevi obremenjene s temperaturo 95°C, vendar ne več kot 100 ur v obratovalni življenjski dobi. Izolacija je izdelana iz polietilenske pene s parno zaporo po EnEV in za zaščito proti kondenzaciji in segrevanju v ceveh hladne vode po DIN 1988 s toplotno prevodnostjo 0,035 W/(mK). Oba konca cevi sta opremljena z zaključno kapo (za higienično tesnjenje v skladu z DIN 806). Razred gradbenega materiala: B2 po DIN 4102-1 ali E po DIN EN 13501-1. Cevi so dobavljene skupaj s fazonskimi kosi ter držali (kolena, T-kosi, navojni priključki, prehodni kosi, držala za kotne in podometne ventile, zidne mešalne baterije..)</t>
  </si>
  <si>
    <t>Uponor Uni Pipe PLUS S10 WLS 035 cev ali enakovredni</t>
  </si>
  <si>
    <t>20x2,25 debelina izolacije 10 mm</t>
  </si>
  <si>
    <t>25x2,5 debelina izolacije 10 mm</t>
  </si>
  <si>
    <t>Cevovodi za odpadno vodo iz cevi iz polipropilena (PP), z natičnimi
obojkami, EN 1451-1, (DIN 19560-10), z vgrajenim tesnilnim obročkom,
vključno s fazonskimi kosi, polaganje v poslopjih, vključno pritrditev
cevi, višina montaže</t>
  </si>
  <si>
    <t>Ø50</t>
  </si>
  <si>
    <t>Ø75</t>
  </si>
  <si>
    <t>Ø110</t>
  </si>
  <si>
    <t>Horizontalni talni sifon DN50 s tesnilno prirobnico, sifonskim vložkom, stranskim dotokom DN40, odtokom DN 50 s krogličnim zglobom, skrajšljivim okvirnim nastavkom in nerjavečo jekleno rešetko 150x150mm. Vgradna zaščita je zajeta z dobavo</t>
  </si>
  <si>
    <t>pretočnost 1,6 l/s</t>
  </si>
  <si>
    <t>ACO Easyflow ali enakovredni</t>
  </si>
  <si>
    <t>Strešna kapa za oddušno cev, vključno ves montažni material in tesnilni material za prehod skozi streho (poševna streha streha)</t>
  </si>
  <si>
    <t>Prefalz ali enakovredni</t>
  </si>
  <si>
    <t>Ø 110</t>
  </si>
  <si>
    <t>Dobava in montaža elastomerne fleksibilne izolacije na osnovi sintetičnega kavčuka za izolacijo cevovodov sanitarno tople/hladne vode, zračnih kanalov, rezervoarjev, ventilov, fitingov, prirobnic, cevovodov  v hladilni in klimatski tehniki in procesni industriji za preprečevanje kondenzacije in energijske prihranke. EU požarna klasifikacija B-s3,d0; toplotna prevodnost λ pri 0°C je 0,035 W/m.K; koef. upora difuziji vodne pare je 10.000 (za plošče deb. 3-32mm in cevi deb. 6-32mm; za ostale dimenzije je 7.000; za temp. območje od -50°C  do  +110°C; trakovi in plošče lepljeni na površino do maks. +85°C. Toplotne mostove potrebno zaščititi s cevnimi nosilci Armafix AF. Spoje (vzdožne, prečne, površino) potrebno lepiti z original Armaflex lepilom,  za čiščenje orodja, rok in razmaščevanje pa Armaflex Čistilo. CE certifikat v skladu z EN 14304. Na zunanjih instalacijah je izolacijo potrebno zaščititi z:  Armafinish 99 - zaščitni premaz v beli in sivi barvi  ali z oblogo Arma-Chek.</t>
  </si>
  <si>
    <t>Armaflex ACE Plus ali enakovredni</t>
  </si>
  <si>
    <t>debelina 19 mm (odduh čez streho)</t>
  </si>
  <si>
    <r>
      <t>m</t>
    </r>
    <r>
      <rPr>
        <sz val="10"/>
        <color indexed="8"/>
        <rFont val="Arial"/>
        <family val="2"/>
        <charset val="238"/>
      </rPr>
      <t>2</t>
    </r>
  </si>
  <si>
    <t>Vrtanje lukenj, izdelava različnih utorov in druga gradbena dela za nemoteno izvedbo instalacije vodovoda</t>
  </si>
  <si>
    <t>III.</t>
  </si>
  <si>
    <t xml:space="preserve">Radialni ventilator v lastnem ohišju za prezračevanje sanitarij, s setom za podometno montažo v steno, protipovratno loputo, termičnim varovalom proti preobremenitvi, modulom za zakasnitev izklopa, filtrskim vložkom, skupaj s pritrdilnim in montažnim materialom. </t>
  </si>
  <si>
    <r>
      <t>V = 100 m</t>
    </r>
    <r>
      <rPr>
        <vertAlign val="superscript"/>
        <sz val="10"/>
        <color indexed="8"/>
        <rFont val="Arial"/>
        <family val="2"/>
        <charset val="238"/>
      </rPr>
      <t>3</t>
    </r>
    <r>
      <rPr>
        <sz val="10"/>
        <color indexed="8"/>
        <rFont val="Arial"/>
        <family val="2"/>
        <charset val="238"/>
      </rPr>
      <t>/h</t>
    </r>
  </si>
  <si>
    <t>H = 50 Pa</t>
  </si>
  <si>
    <t>P = 27 W</t>
  </si>
  <si>
    <t>U = 230 V / 50 Hz</t>
  </si>
  <si>
    <t>Silent tip ECO A100</t>
  </si>
  <si>
    <t>Strešna kapa s stebričkom za izpuh zraka, vključno ves montažni material in tesnilni material za prehod skozi streho (poševna streha streha)</t>
  </si>
  <si>
    <t>barva po izbiri arhitekta</t>
  </si>
  <si>
    <t>Zračni kanali pravokotnega in okroglega preseka,
izdelani iz pocinkane pločevine po standardih SIST EN 1505 ter SIST EN 1506, spojeni s prirobničnimi spoji, kompletno z loputami, fazonskimi in oblikovnimi kosi, pritrdilnim in montažnim materialom ter dodatkom na odrez za nazivne velikosti daljše stranice. Standardno
so vsi kanali in fazonski kosi izdelani z pritrjenim prirobničnim profilom na vsakem koncu kanala oziroma fazonskega kosa. Podporne razdalje kanalov in pripadajočih delov ne smejo nikoli preseči 2400mm pri katerikoli dimenziji kanala. Prav tako ne sme biti pri montaži izveden več kot en kanalski spoj med dvema podporama. Podpora mora biti oddaljena od prirobničnega spoja maksimalno 500 mm. Sistem izdelave kanalov mora ustrezati tesnostnem razredu C
in tlačnemu razredu 2 po standardu
SIST EN 1507:2006.</t>
  </si>
  <si>
    <t>V kanalski razvod morajo biti nameščene revizijske odprtine z zrakotesnimi pokrovi (Upoštevati standard SIST ENV 12097 (03.97)).</t>
  </si>
  <si>
    <t>V ponudbi zajeti tudi obešala za vodoravno, poševno in navpično pritrditev kanalov na gradbeno ali drugo vrsto konstrukcije. Izvedba predfabriciranih obešal je iz pocinkanega jekla in obsega objemke s podlogo iz sintetične gume, navojne palice s temeljno ploščo ali temeljnim profilom, kovinske vložke, vijake z maticami, drsne in fiksne podpore. Vsa obešala se izvede po smernicah za montažo in preprečevanje prenosa hrupa na gradbeno konstrukcijo.</t>
  </si>
  <si>
    <t>Vrtanje lukenj, izdelava različnih utorov in druga gradbena dela za nemoteno izvedbo prezračevanja</t>
  </si>
  <si>
    <t>SPLOŠNO - STROJNE INSTALCIJE</t>
  </si>
  <si>
    <t>C.</t>
  </si>
  <si>
    <t>ELEKTRO INSTALACIJE</t>
  </si>
  <si>
    <t>STROJNE INSTALACIJE</t>
  </si>
  <si>
    <t>D.</t>
  </si>
  <si>
    <t>OBRAČUNSKI ELABORAT - POPIS GOI DELA</t>
  </si>
  <si>
    <t>Odstranitev obstoječe krajinske ureditve ob prisotnosti vodje projekta, v minimalnem obsegu, ki je potreben za operiranje gradbišča.</t>
  </si>
  <si>
    <r>
      <rPr>
        <b/>
        <sz val="11"/>
        <rFont val="Arial Narrow"/>
        <family val="2"/>
        <charset val="238"/>
      </rPr>
      <t>AB  podstavki lesenih stebrov</t>
    </r>
    <r>
      <rPr>
        <sz val="11"/>
        <rFont val="Arial Narrow"/>
        <family val="2"/>
        <charset val="238"/>
      </rPr>
      <t>; dobava in vgrajevanje betona C25/30, Dmax 16, S3, v armirane konstrukcije, prereza nad 30 m³/m² do 0,50 m³/m²,  vključno z vsemi pomožnimi deli in transportom do mesta vgrajevanja. Beston se obdela kot brušen beton, enak izgled kot tla v nadstrešnici.</t>
    </r>
  </si>
  <si>
    <t>do 0,25 m²</t>
  </si>
  <si>
    <t>od 0,25 do 0,5 m²</t>
  </si>
  <si>
    <t>od 0,5 do 1,0 m²</t>
  </si>
  <si>
    <r>
      <t xml:space="preserve">Sf1 - Fasada - lesena prezračevana fasada - Garaža: </t>
    </r>
    <r>
      <rPr>
        <sz val="11"/>
        <rFont val="Arial Narrow"/>
        <family val="2"/>
        <charset val="238"/>
      </rPr>
      <t>kompletna izvedba v sestavi:
 a./  finalni sloj: Vertikalni fasadni profili iz masivnega macesnovega lesa dim. 24/40 mm, kakovost A/B, skobljani, robovi posneti, tehnično sušeni, tovarniško 2- do 3-slojno obdelani s pigmentiranim UV-odpornim fasadnim sistemom za les - tankoslojno lazuro na osnovi topil (npr. Pullex Silverwood ali enakovredno), v ton Silber ali enakovredno po izboru projektanta. Pritrditev z inox vijaki na leseno podkonstrukcijo.
 b./ podkonstrukcija / zračni sloj: lesena podkonstrukcija, smrekove letve 50/50 mm, impregnirane s Silvanol-om, črno lužene, pritrditev preko vetrne zapore z distančnikom
 c./ vetrna zapora: UV-odporna, vodotesna in paroprepustna fasadna membrana za odprte rege (npr. Tyvek UV Facade ali enakovredno
 d./ toplotna izolacija: toplotna izolacija iz lesnovlaknenih plošč za fasade npr. Steico Protect, deb. 4 cm
 e./ toplotna izolacija: toplotna izolacija iz lesenih vlaken (npr. Steico Flex) deb. 10 cm med lesenimi letvami 10/10 cm
V ceni je potrebno upoštevati, da se spodnji pas fasade v višini 30 cm izvede z XPS in hidoizolacijo.</t>
    </r>
    <r>
      <rPr>
        <b/>
        <sz val="11"/>
        <rFont val="Arial Narrow"/>
        <family val="2"/>
        <charset val="238"/>
      </rPr>
      <t xml:space="preserve">
</t>
    </r>
  </si>
  <si>
    <r>
      <t xml:space="preserve">Sf1P - Fasada - lesena prezračevana fasada - Garaža- EI30- (1m pas od meje PS): </t>
    </r>
    <r>
      <rPr>
        <sz val="11"/>
        <rFont val="Arial Narrow"/>
        <family val="2"/>
        <charset val="238"/>
      </rPr>
      <t>kompletna izvedba v sestavi:
 a./  finalni sloj: Vertikalni fasadni profili iz masivnega macesnovega lesa dim. 24/40 mm, kakovost A/B, skobljani, robovi posneti, tehnično sušeni, tovarniško 2- do 3-slojno obdelani s pigmentiranim UV-odpornim fasadnim sistemom za les - tankoslojno lazuro na osnovi topil (npr. Pullex Silverwood ali enakovredno), v ton Silber ali enakovredno po izboru projektanta. Pritrditev z inox vijaki na leseno podkonstrukcijo.
 b./ podkonstrukcija / zračni sloj: lesena podkonstrukcija, smrekove letve 50/50 mm, impregnirane s Silvanol-om, črno lužene, pritrditev preko vetrne zapore z distančnikom
 c./ vetrna zapora: UV-odporna, vodotesna in paroprepustna fasadna membrana za odprte rege (npr. Tyvek UV Facade ali enakovredno
 d./ toplotna izolacija: Toplotna izolacija iz negorljive kamene mineralne volne za prezračevano fasado, deb. 140 mm, λD ≤ 0,035 W/mK, razred reakcije na ogenj A1 po EN 13501-1, npr. Knauf Insulation NaturBoard VENTI ali enakovredno.
V ceni je potrebno upoštevati, da se spodnji pas fasade v višini 30 cm izvede z XPS in hidoizolacijo.</t>
    </r>
    <r>
      <rPr>
        <b/>
        <sz val="11"/>
        <rFont val="Arial Narrow"/>
        <family val="2"/>
        <charset val="238"/>
      </rPr>
      <t xml:space="preserve">
</t>
    </r>
  </si>
  <si>
    <r>
      <t xml:space="preserve">Sf2 - Fasada - lesena prezračevana fasada - Sanitarije: </t>
    </r>
    <r>
      <rPr>
        <sz val="11"/>
        <rFont val="Arial Narrow"/>
        <family val="2"/>
        <charset val="238"/>
      </rPr>
      <t>kompletna izvedba v sestavi:
 a./  finalni sloj: Vertikalni fasadni profili iz masivnega macesnovega lesa dim. 24/40 mm, kakovost A/B, skobljani, robovi posneti, tehnično sušeni, tovarniško 2- do 3-slojno obdelani s pigmentiranim UV-odpornim fasadnim sistemom za les - tankoslojno lazuro na osnovi topil (npr. Pullex Silverwood ali enakovredno), v ton Silber ali enakovredno po izboru projektanta. Pritrditev z inox vijaki na leseno podkonstrukcijo.
 b./ podkonstrukcija / zračni sloj: lesena podkonstrukcija, smrekove letve 50/50 mm, impregnirane s Silvanol-om, črno lužene, pritrditev preko vetrne zapore z distančnikom
 c./ vetrna zapora: UV-odporna, vodotesna in paroprepustna fasadna membrana za odprte rege (npr. Tyvek UV Facade ali enakovredno
 d./ toplotna izolacija: toplotna izolacija iz lesnovlaknenih plošč za fasade npr. Steico Protect, deb. 4 cm
 e./ toplotna izolacija: toplotna izolacija iz lesenih vlaken (npr. Steico Flex) deb. 10 cm med lesenimi letvami 10/10 cm
V ceni je potrebno upoštevati, da se spodnji pas fasade v višini 30 cm izvede z XPS in hidoizolacijo.</t>
    </r>
  </si>
  <si>
    <r>
      <t xml:space="preserve">Sf3 - Fasada - lesena prezračevana fasada - Sanitarije- Lesene masivne plošče: </t>
    </r>
    <r>
      <rPr>
        <sz val="11"/>
        <rFont val="Arial Narrow"/>
        <family val="2"/>
        <charset val="238"/>
      </rPr>
      <t>kompletna izvedba v sestavi:
 a./  finalni sloj: Troslojne masivne lesene plošče iz smrekovega lesa (npr. Tilly Naturholzplatte ali enakovredno), kakovost vidne površine A, deb. 19 mm, format do 5000 × 2050 mm. Plošče se montirajo z minimalnimi fugami skladno z načrtom razporeda in potrditvijo projektanta. Končni videz površine usklajen z vidnimi CLT elementi nadstrešnice.
 b./ podkonstrukcija / zračni sloj: lesena podkonstrukcija, smrekove letve 50/50 mm, impregnirane s Silvanol-om, črno lužene, pritrditev preko vetrne zapore z distančnikom
 c./ vetrna zapora: UV-odporna, vodotesna in paroprepustna fasadna membrana za odprte rege (npr. Tyvek UV Facade ali enakovredno
 d./ toplotna izolacija: toplotna izolacija iz lesnovlaknenih plošč za fasade npr. Steico Protect, deb. 4 cm
 e./ toplotna izolacija: toplotna izolacija iz lesenih vlaken (npr. Steico Flex) deb. 10 cm med lesenimi letvami 10/10 cm</t>
    </r>
    <r>
      <rPr>
        <b/>
        <sz val="11"/>
        <rFont val="Arial Narrow"/>
        <family val="2"/>
        <charset val="238"/>
      </rPr>
      <t xml:space="preserve">
</t>
    </r>
    <r>
      <rPr>
        <sz val="11"/>
        <rFont val="Arial Narrow"/>
        <family val="2"/>
        <charset val="238"/>
      </rPr>
      <t>V ceni je potrebno upoštevati, da se spodnji pas fasade v višini 30 cm izvede z XPS in hidoizolacijo.</t>
    </r>
  </si>
  <si>
    <r>
      <t xml:space="preserve">Sf4 - Fasada - lesena prezračevana fasada - nadstrešnica  -  Profili na podkonstrukciji: </t>
    </r>
    <r>
      <rPr>
        <sz val="11"/>
        <rFont val="Arial Narrow"/>
        <family val="2"/>
        <charset val="238"/>
      </rPr>
      <t>kompletna izvedba v sestavi:
a./  finalni sloj: Vertikalni fasadni profili iz masivnega macesnovega lesa dim. 24/40 mm, kakovost A/B, skobljani, robovi posneti, tehnično sušeni, tovarniško 2- do 3-slojno obdelani s pigmentiranim UV-odpornim fasadnim sistemom za les - tankoslojno lazuro na osnovi topil (npr. Pullex Silverwood ali enakovredno), v ton Silber ali enakovredno po izboru projektanta. Pritrditev z inox vijaki na leseno podkonstrukcijo.
b./ lesena podkonstrukcija po statičnem izračunu, smrekove letve 50/50 mm, tovarniško 2- slojno obdelani s pigmentiranim UV-odpornim fasadnim sistemom za les - tankoslojno lazuro na osnovi topil (npr. Pullex Silverwood ali enakovredno), v ton Silber ali enakovredno po izboru projektanta. Pritrditev v osnovno leseno okvirno konstrukcije in talno ploščo</t>
    </r>
  </si>
  <si>
    <r>
      <t xml:space="preserve">Sf5 - Fasada - čelni zaključek strehe - alu pločevina Prefalz: </t>
    </r>
    <r>
      <rPr>
        <sz val="11"/>
        <rFont val="Arial Narrow"/>
        <family val="2"/>
        <charset val="238"/>
      </rPr>
      <t>kompletna izvedba v sestavi:
a./  finalni sloj: Strešna kritina iz aluminijaste pločevine na dvojni stoječi zgib (npr Prefa Prefalz ali enakovredno), barva po izboru projektanta, npr. 13 naravni aluminij ali enakovredno,  debelina 0,7 mm, širina 500 mm, sistemsko pritrjevanje trakov z nerjavnimi fiksnimi in pomičnimi sidri skladno s smernicami in normativi, razpored trakov simetričen na gradbene elemente - Opomba: Razporeditev potrditi projektant - razporeditev trakov na fasadi sledi trakovom na strehi!, vključeni vsi sistemski zaključni, tesnilni,  spojni elementi in drobni material! 
b./ ločilni sloj: Strukturirana sistemska ločilna drsna plast za kovinske kritine
c./ podlaga: Polna lesena opažna podlaga, npr.  smrekov kosmati opaž 
d./ zračni sloj: Prezračevan sloj  / podkonstrukcija lesene letve
e./ konstrukcija: CLT plošča po statičnem izračunu. CLT z notranje strani nadstrešnice viden - industrijska vidna kvaliteta!
V ceni zajeti tudi izvedbo izreza za okno.</t>
    </r>
  </si>
  <si>
    <t>B6</t>
  </si>
  <si>
    <t>OSTALA DELA</t>
  </si>
  <si>
    <r>
      <t xml:space="preserve">Izvedba vertikalnih žlebov </t>
    </r>
    <r>
      <rPr>
        <sz val="11"/>
        <rFont val="Arial Narrow"/>
        <family val="2"/>
        <charset val="238"/>
      </rPr>
      <t>do peskolovov.</t>
    </r>
  </si>
  <si>
    <t>Φ75</t>
  </si>
  <si>
    <t>Φ100</t>
  </si>
  <si>
    <r>
      <rPr>
        <b/>
        <sz val="11"/>
        <rFont val="Arial Narrow"/>
        <family val="2"/>
        <charset val="238"/>
      </rPr>
      <t>V2 - Enokrilna lesena vrata - garaža</t>
    </r>
    <r>
      <rPr>
        <sz val="11"/>
        <rFont val="Arial Narrow"/>
        <family val="2"/>
        <charset val="238"/>
      </rPr>
      <t xml:space="preserve">
- svetla mera: 0,90 x 2,10 m
- debelina zidu: glej Sf1 - skupna debelina zidu s fasado 31,5cm
 - požarna odpornost: opremljeno z napravami za zasilne izhode EN 179
- krilo: polno leseno, brez okvirjev ali profilacij, finalna
obdelava v videzu fasade Sf1
- podboj: jeklen, prašnobarvan, vgrajen skrito, po izvedbi
ni vidnih klasi čnih podbojnih obrob
- kljuka: nerjavno jeklo, mat, po izboru arhitekta
- ključavnica: cilindrična ključavnica
- samozapiralo: DA
- opombe: Vratno krilo poravnano s fasadno oblogo - enaka
obdelava: vertikalni leseni profili, lazura Pullex
Silverwood,
Podati ceno glede na zgornji opis, kompletno z upoštevanjem vseh elementov za pritrditev, dobavo in montažo. Upoštevati, da je obdelava vrat enaka fasadi.</t>
    </r>
  </si>
  <si>
    <r>
      <rPr>
        <b/>
        <sz val="11"/>
        <rFont val="Arial Narrow"/>
        <family val="2"/>
        <charset val="238"/>
      </rPr>
      <t>V3 - Enokrilna lesena vrata - sanitarije</t>
    </r>
    <r>
      <rPr>
        <sz val="11"/>
        <rFont val="Arial Narrow"/>
        <family val="2"/>
        <charset val="238"/>
      </rPr>
      <t xml:space="preserve">
- svetla mera: 0,90 x 2,10 m
- požarna odpornost: opremljeno z napravami za zasilne izhode EN 179
- krilo: polno leseno, gladko, brez okvirjev ali profilacij,
- podboj: jeklen, prašnobarvan, vgrajen skrito, po izvedbi ni vidnih klasi čnih podbojnih obrob
- kljuka: nerjavno jeklo, mat, po izboru arhitekta
- ključavnica: cilindrična ključavnica
- samozapiralo: DA
- opombe: Vratno krilo poravnano z oblogo, Izvedba brez pragov. Perforacija za dovod zraka po shemi projektanta V2* opremljena z okovjem prilagojenim
univerzalni dostopnosti - npr. horizontalnii inox ročaj
Podati ceno glede na zgornji opis, kompletno z upoštevanjem vseh elementov za pritrditev, dobavo in montažo. Upoštevati, da je obdelava vrat enaka fasadi.</t>
    </r>
  </si>
  <si>
    <r>
      <rPr>
        <b/>
        <sz val="11"/>
        <rFont val="Arial Narrow"/>
        <family val="2"/>
        <charset val="238"/>
      </rPr>
      <t xml:space="preserve">O1 - Leseno okroglo odpirajo če okno
</t>
    </r>
    <r>
      <rPr>
        <sz val="11"/>
        <rFont val="Arial Narrow"/>
        <family val="2"/>
        <charset val="238"/>
      </rPr>
      <t>- odpiranje: po shemi
- zidarska mera: ∅140 cm, parapet višine 140 cm
- vgradnja: suhomontažna, po detajlu
- zasteklitev: troslojno, lepljeno in kaljeno steklo
- kljuka: inox kljuka po izboru projektanta
- polica zunaj: Alu pločevina, RAL po izboru projektanta
- polica znotraj: Alu pločevina, RAL po izboru projektanta</t>
    </r>
  </si>
  <si>
    <t>Tektilne oznake. Izvedba tektilih oznak, v ceni je vključeno tudi rezkanje betona in vgradnja oznak ter zidarska obdelava.</t>
  </si>
  <si>
    <t>Napisi. Izdelava napisov skladno z navodili naročnika.</t>
  </si>
  <si>
    <t>Izdelava in montaža info table.</t>
  </si>
  <si>
    <t>Dobava in montaža gasilnih aparatov.</t>
  </si>
  <si>
    <t>Gasilnik 6 EG</t>
  </si>
  <si>
    <t>Gasilnik 9 EG</t>
  </si>
  <si>
    <r>
      <t xml:space="preserve">PZI - </t>
    </r>
    <r>
      <rPr>
        <b/>
        <sz val="11"/>
        <color rgb="FFFF0000"/>
        <rFont val="Arial Narrow"/>
        <family val="2"/>
        <charset val="238"/>
      </rPr>
      <t>delovno gradivo</t>
    </r>
  </si>
  <si>
    <t>Izgradnja pomožnih objektov 5 v Medlogu
Zelena Cona - Medlog ob Savinji v Celju</t>
  </si>
  <si>
    <t>Izgradnja pomožnega objekta 5 v Medlogu
Zelena Cona - Medlog ob Savinji v Celju</t>
  </si>
  <si>
    <t xml:space="preserve">IZVAJALEC MORA SKLADNO Z GRADBENIM ZAKONOM TER ZAKONOM O GRADBENIH PROIZVODIH VGRAJEVATI LE TISTE GRADBENE PROIZVODE, KI IZPOLNJUJEJO ZAHTEVE NAVEDENIH PREDPISOV IN SO USTREZNI ZA PREDVIDENO UPORABO V OBJEKTU. VGRAJEVATI IZVAJALEC ZAGOTAVLJA DA PONUJA IN VGRAJUJE USTREZNE GRADBENE PROIZVODE. GRADBENE PROIZVODE VGRAJUJE SKLADNO Z VNAPREJ IZDELANIMI DELAVNIŠKIMI NAČRTI, KI JIH MORA SKUPAJ Z PONUDBENIMI ELEMENTI OBJEKTA ZAGOTOVITI PRED VGRADNJO POSAMEZNEGA ELEMENTA OBJEKTA. DELAVNIŠKI NAČRTI MORAJO BITI POTRJENI S STRANI PROJEKTANTA, NADZORNIKA ZVKDS IN NADZORNEGA INŽENIRJA.
</t>
  </si>
  <si>
    <t>AB talna plošča, d = 20 cm - garaža; dobava in vgrajevanje betona C25/30 XC2 Cl 0,20, Dmax 16, S3, v armirane konstrukcije, prereza nad 20 m³/m² do 0.30 m³/m²,  vključno z vsemi pomožnimi deli in transportom do mesta vgrajevanja. Industrijski betonski tlak, površinsko utrjena s kremenčevim posipom, 5 kg/m², strojno zaglajena in impregnirana. V ceni zajeti tudi izvedbo in tesennje dilatacij.</t>
  </si>
  <si>
    <t>AB talna plošča, d = 18 cm - sanitarije; dobava in vgrajevanje betona C25/30 XC2 Cl 0,20, Dmax 16, S3, v armirane konstrukcije, prereza do 20 m³/m²,  vključno z vsemi pomožnimi deli in transportom do mesta vgrajevanja.
Opomba: Površina AB plošče mora biti izvedena in obdelana tako, da omogoča neposredno polaganje keramike z lepilom.</t>
  </si>
  <si>
    <t>AB talna plošča, d = 15 cm - nadstrešnica; dobava in vgrajevanje betona C25/30 XC2 Cl 0,20, Dmax 16, S3, v armirane konstrukcije, prereza nad 20 m³/m² do 0.30 m³/m²,  vključno z vsemi pomožnimi deli in transportom do mesta vgrajevanja. V ceni zajeti tudi fino zagladitev plošče, površinsko obdelana kot brušen beton z mat protizdrsno obdelavo. Zahtevana protizdrsnost min. R10. Beton z dodatkom belega cementa in vidnim lokalnim rečnim agregatom frakcije 6–12 mm iz porečja Savinje oziroma enakovrednim lokalnim agregatom. Površina impregnirana. Končni videz, stopnjo brušenja, impregnacijo in protizdrsnost potrdi projektant na podlagi vzorca in dokazila izvajalca. Opomba: Na obodu predvideni pasovno temeljenje po statičnem izračunu.</t>
  </si>
  <si>
    <t>AB pasovni temelji; dobava in vgrajevanje betona C25/30 XC2 Cl 0,20, Dmax 16, S3, v armirane konstrukcije, prereza do 0,50 m³/m²,  vključno z vsemi pomožnimi deli in transportom do mesta vgrajevanja.</t>
  </si>
  <si>
    <t>SKUPAJ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</si>
</sst>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44" formatCode="_-* #,##0.00\ &quot;€&quot;_-;\-* #,##0.00\ &quot;€&quot;_-;_-* &quot;-&quot;??\ &quot;€&quot;_-;_-@_-"/>
    <numFmt numFmtId="43" formatCode="_-* #,##0.00_-;\-* #,##0.00_-;_-* &quot;-&quot;??_-;_-@_-"/>
    <numFmt numFmtId="164" formatCode="#,##0.00\ [$€-1]"/>
    <numFmt numFmtId="165" formatCode="_(* #,##0.00_);_(* \(#,##0.00\);_(* &quot;-&quot;??_);_(@_)"/>
    <numFmt numFmtId="166" formatCode="_-* #,##0.00\ _€_-;\-* #,##0.00\ _€_-;_-* &quot;-&quot;??\ _€_-;_-@_-"/>
    <numFmt numFmtId="167" formatCode="_-* #,##0\ _€_-;\-* #,##0\ _€_-;_-* &quot;-&quot;\ _€_-;_-@_-"/>
    <numFmt numFmtId="168" formatCode="#,##0.00\ &quot;€&quot;"/>
    <numFmt numFmtId="169" formatCode="_-* #,##0.00\ _S_I_T_-;\-* #,##0.00\ _S_I_T_-;_-* \-??\ _S_I_T_-;_-@_-"/>
    <numFmt numFmtId="170" formatCode="_-* #,##0\ _S_I_T_-;\-* #,##0\ _S_I_T_-;_-* &quot;-&quot;??\ _S_I_T_-;_-@_-"/>
    <numFmt numFmtId="171" formatCode="#&quot;.&quot;"/>
    <numFmt numFmtId="172" formatCode="_-* #,##0\ _S_I_T_-;\-* #,##0\ _S_I_T_-;_-* \-??\ _S_I_T_-;_-@_-"/>
    <numFmt numFmtId="173" formatCode="#,##0.00&quot; €&quot;"/>
    <numFmt numFmtId="174" formatCode="#,##0.00\ _€"/>
  </numFmts>
  <fonts count="81">
    <font>
      <sz val="11"/>
      <color theme="1"/>
      <name val="Aptos Narrow"/>
      <family val="2"/>
      <charset val="238"/>
      <scheme val="minor"/>
    </font>
    <font>
      <b/>
      <sz val="11"/>
      <name val="Arial Narrow"/>
      <family val="2"/>
    </font>
    <font>
      <sz val="11"/>
      <color rgb="FF000000"/>
      <name val="Arial Narrow"/>
      <family val="2"/>
    </font>
    <font>
      <b/>
      <sz val="16"/>
      <color rgb="FF000000"/>
      <name val="Arial Narrow"/>
      <family val="2"/>
    </font>
    <font>
      <b/>
      <sz val="18"/>
      <color rgb="FF000000"/>
      <name val="Arial Narrow"/>
      <family val="2"/>
    </font>
    <font>
      <b/>
      <sz val="11"/>
      <color rgb="FF000000"/>
      <name val="Arial Narrow"/>
      <family val="2"/>
    </font>
    <font>
      <sz val="11"/>
      <color rgb="FF000000"/>
      <name val="Arial Narrow"/>
      <family val="2"/>
      <charset val="238"/>
    </font>
    <font>
      <sz val="11"/>
      <color theme="1"/>
      <name val="Aptos Narrow"/>
      <family val="2"/>
      <charset val="238"/>
      <scheme val="minor"/>
    </font>
    <font>
      <sz val="11"/>
      <color indexed="8"/>
      <name val="Arial Narrow"/>
      <family val="2"/>
      <charset val="238"/>
    </font>
    <font>
      <b/>
      <sz val="11"/>
      <color indexed="8"/>
      <name val="Arial Narrow"/>
      <family val="2"/>
      <charset val="238"/>
    </font>
    <font>
      <sz val="10"/>
      <name val="SL Dutch"/>
    </font>
    <font>
      <sz val="11"/>
      <name val="Arial Narrow"/>
      <family val="2"/>
      <charset val="238"/>
    </font>
    <font>
      <i/>
      <sz val="11"/>
      <name val="Arial Narrow"/>
      <family val="2"/>
      <charset val="238"/>
    </font>
    <font>
      <b/>
      <sz val="11"/>
      <name val="Arial Narrow"/>
      <family val="2"/>
      <charset val="238"/>
    </font>
    <font>
      <sz val="10"/>
      <name val="Arial"/>
      <family val="2"/>
      <charset val="238"/>
    </font>
    <font>
      <sz val="11"/>
      <color rgb="FF000000"/>
      <name val="Calibri"/>
      <family val="2"/>
      <charset val="238"/>
    </font>
    <font>
      <sz val="11"/>
      <color theme="1"/>
      <name val="Aptos Narrow"/>
      <family val="2"/>
      <scheme val="minor"/>
    </font>
    <font>
      <sz val="11"/>
      <color indexed="8"/>
      <name val="Calibri"/>
      <family val="2"/>
      <charset val="238"/>
    </font>
    <font>
      <sz val="11"/>
      <name val="Swis721 Cn BT"/>
      <family val="2"/>
    </font>
    <font>
      <sz val="11"/>
      <name val="Arial Narrow CE"/>
      <family val="2"/>
      <charset val="238"/>
    </font>
    <font>
      <sz val="10"/>
      <name val="Arial"/>
      <family val="2"/>
      <charset val="238"/>
    </font>
    <font>
      <sz val="10"/>
      <name val="Arial CE"/>
    </font>
    <font>
      <sz val="11"/>
      <color theme="1"/>
      <name val="Arial Narrow"/>
      <family val="2"/>
      <charset val="238"/>
    </font>
    <font>
      <u/>
      <sz val="11"/>
      <color theme="10"/>
      <name val="Aptos Narrow"/>
      <family val="2"/>
      <scheme val="minor"/>
    </font>
    <font>
      <b/>
      <sz val="11"/>
      <color rgb="FF000000"/>
      <name val="Arial Narrow"/>
      <family val="2"/>
      <charset val="238"/>
    </font>
    <font>
      <sz val="10"/>
      <name val="Arial CE"/>
      <family val="2"/>
      <charset val="238"/>
    </font>
    <font>
      <i/>
      <sz val="11"/>
      <color indexed="8"/>
      <name val="Arial Narrow"/>
      <family val="2"/>
      <charset val="238"/>
    </font>
    <font>
      <u/>
      <sz val="11"/>
      <color theme="10"/>
      <name val="Aptos Narrow"/>
      <family val="2"/>
      <charset val="238"/>
      <scheme val="minor"/>
    </font>
    <font>
      <b/>
      <sz val="11"/>
      <color theme="1"/>
      <name val="Arial Narrow"/>
      <family val="2"/>
      <charset val="238"/>
    </font>
    <font>
      <sz val="10"/>
      <name val="Arial"/>
      <family val="2"/>
    </font>
    <font>
      <sz val="11"/>
      <color indexed="17"/>
      <name val="Calibri"/>
      <family val="2"/>
      <charset val="238"/>
    </font>
    <font>
      <sz val="11"/>
      <color indexed="62"/>
      <name val="Calibri"/>
      <family val="2"/>
      <charset val="238"/>
    </font>
    <font>
      <b/>
      <sz val="12"/>
      <name val="Arial"/>
      <family val="2"/>
      <charset val="238"/>
    </font>
    <font>
      <b/>
      <sz val="10"/>
      <name val="Arial"/>
      <family val="2"/>
      <charset val="238"/>
    </font>
    <font>
      <sz val="11"/>
      <color theme="0"/>
      <name val="Arial Narrow"/>
      <family val="2"/>
      <charset val="238"/>
    </font>
    <font>
      <b/>
      <sz val="11"/>
      <color theme="0"/>
      <name val="Arial Narrow"/>
      <family val="2"/>
      <charset val="238"/>
    </font>
    <font>
      <b/>
      <sz val="12"/>
      <color theme="0"/>
      <name val="Arial Narrow"/>
      <family val="2"/>
      <charset val="238"/>
    </font>
    <font>
      <sz val="13"/>
      <name val="Times New Roman CE"/>
      <charset val="238"/>
    </font>
    <font>
      <sz val="9"/>
      <name val="Aptos Narrow"/>
      <family val="2"/>
      <charset val="238"/>
      <scheme val="minor"/>
    </font>
    <font>
      <b/>
      <sz val="14"/>
      <name val="Aptos Narrow"/>
      <family val="2"/>
      <charset val="238"/>
      <scheme val="minor"/>
    </font>
    <font>
      <b/>
      <sz val="9"/>
      <name val="Aptos Narrow"/>
      <family val="2"/>
      <charset val="238"/>
      <scheme val="minor"/>
    </font>
    <font>
      <sz val="10"/>
      <color indexed="8"/>
      <name val="Aptos Narrow"/>
      <family val="2"/>
      <charset val="238"/>
      <scheme val="minor"/>
    </font>
    <font>
      <b/>
      <sz val="12"/>
      <name val="Aptos Narrow"/>
      <family val="2"/>
      <charset val="238"/>
      <scheme val="minor"/>
    </font>
    <font>
      <b/>
      <sz val="11"/>
      <name val="Aptos Narrow"/>
      <family val="2"/>
      <charset val="238"/>
      <scheme val="minor"/>
    </font>
    <font>
      <b/>
      <sz val="10"/>
      <name val="Aptos Narrow"/>
      <family val="2"/>
      <charset val="238"/>
      <scheme val="minor"/>
    </font>
    <font>
      <sz val="10"/>
      <name val="Aptos Narrow"/>
      <family val="2"/>
      <charset val="238"/>
      <scheme val="minor"/>
    </font>
    <font>
      <b/>
      <sz val="10"/>
      <color indexed="8"/>
      <name val="Aptos Narrow"/>
      <family val="2"/>
      <charset val="238"/>
      <scheme val="minor"/>
    </font>
    <font>
      <sz val="9"/>
      <color theme="1"/>
      <name val="Arial"/>
      <family val="2"/>
      <charset val="238"/>
    </font>
    <font>
      <b/>
      <sz val="11"/>
      <name val="Arial"/>
      <family val="2"/>
      <charset val="238"/>
    </font>
    <font>
      <b/>
      <sz val="11"/>
      <color theme="1"/>
      <name val="Arial"/>
      <family val="2"/>
      <charset val="238"/>
    </font>
    <font>
      <b/>
      <sz val="9"/>
      <name val="Arial"/>
      <family val="2"/>
      <charset val="238"/>
    </font>
    <font>
      <sz val="9"/>
      <name val="Arial"/>
      <family val="2"/>
      <charset val="238"/>
    </font>
    <font>
      <b/>
      <sz val="9"/>
      <color rgb="FFFF0000"/>
      <name val="Arial"/>
      <family val="2"/>
      <charset val="238"/>
    </font>
    <font>
      <sz val="9"/>
      <color indexed="8"/>
      <name val="Arial"/>
      <family val="2"/>
      <charset val="238"/>
    </font>
    <font>
      <b/>
      <sz val="11"/>
      <color indexed="8"/>
      <name val="Arial"/>
      <family val="2"/>
      <charset val="238"/>
    </font>
    <font>
      <b/>
      <sz val="11"/>
      <color rgb="FFFF0000"/>
      <name val="Arial"/>
      <family val="2"/>
      <charset val="238"/>
    </font>
    <font>
      <b/>
      <sz val="9"/>
      <color indexed="8"/>
      <name val="Arial"/>
      <family val="2"/>
      <charset val="238"/>
    </font>
    <font>
      <b/>
      <sz val="9"/>
      <name val="Arial ce"/>
      <charset val="238"/>
    </font>
    <font>
      <sz val="9"/>
      <name val="Arial CE"/>
      <family val="2"/>
      <charset val="238"/>
    </font>
    <font>
      <sz val="9"/>
      <name val="Calibri"/>
      <family val="2"/>
      <charset val="238"/>
    </font>
    <font>
      <sz val="10"/>
      <name val="Calibri"/>
      <family val="2"/>
      <charset val="238"/>
    </font>
    <font>
      <b/>
      <sz val="10"/>
      <name val="Arial ce"/>
      <charset val="238"/>
    </font>
    <font>
      <sz val="10"/>
      <name val="Arial"/>
      <family val="2"/>
      <charset val="238"/>
    </font>
    <font>
      <b/>
      <sz val="9"/>
      <name val="Calibri"/>
      <family val="2"/>
      <charset val="238"/>
    </font>
    <font>
      <vertAlign val="superscript"/>
      <sz val="9"/>
      <name val="Arial"/>
      <family val="2"/>
      <charset val="238"/>
    </font>
    <font>
      <b/>
      <sz val="10"/>
      <color rgb="FFFF0000"/>
      <name val="Arial"/>
      <family val="2"/>
      <charset val="238"/>
    </font>
    <font>
      <sz val="10"/>
      <color indexed="8"/>
      <name val="Arial"/>
      <family val="2"/>
      <charset val="238"/>
    </font>
    <font>
      <sz val="10"/>
      <color theme="1"/>
      <name val="Arial"/>
      <family val="2"/>
      <charset val="238"/>
    </font>
    <font>
      <sz val="11"/>
      <name val="Tahoma"/>
      <family val="2"/>
      <charset val="238"/>
    </font>
    <font>
      <b/>
      <sz val="11"/>
      <name val="Tahoma"/>
      <family val="2"/>
      <charset val="238"/>
    </font>
    <font>
      <b/>
      <sz val="11"/>
      <color indexed="8"/>
      <name val="Tahoma"/>
      <family val="2"/>
      <charset val="238"/>
    </font>
    <font>
      <sz val="11"/>
      <color indexed="8"/>
      <name val="Tahoma"/>
      <family val="2"/>
      <charset val="238"/>
    </font>
    <font>
      <sz val="10"/>
      <color rgb="FF000000"/>
      <name val="Arial"/>
      <family val="2"/>
      <charset val="238"/>
    </font>
    <font>
      <sz val="10"/>
      <name val="Tahoma"/>
      <family val="2"/>
      <charset val="238"/>
    </font>
    <font>
      <sz val="11"/>
      <color theme="1"/>
      <name val="Arial"/>
      <family val="2"/>
      <charset val="238"/>
    </font>
    <font>
      <sz val="11"/>
      <color indexed="8"/>
      <name val="Aptos Narrow"/>
      <family val="2"/>
      <charset val="238"/>
      <scheme val="minor"/>
    </font>
    <font>
      <sz val="11"/>
      <color indexed="8"/>
      <name val="Arial"/>
      <family val="2"/>
      <charset val="238"/>
    </font>
    <font>
      <sz val="11"/>
      <color indexed="57"/>
      <name val="Aptos Narrow"/>
      <family val="2"/>
      <charset val="238"/>
      <scheme val="minor"/>
    </font>
    <font>
      <sz val="11"/>
      <color indexed="62"/>
      <name val="Aptos Narrow"/>
      <family val="2"/>
      <charset val="238"/>
      <scheme val="minor"/>
    </font>
    <font>
      <vertAlign val="superscript"/>
      <sz val="10"/>
      <color indexed="8"/>
      <name val="Arial"/>
      <family val="2"/>
      <charset val="238"/>
    </font>
    <font>
      <b/>
      <sz val="11"/>
      <color rgb="FFFF0000"/>
      <name val="Arial Narrow"/>
      <family val="2"/>
      <charset val="238"/>
    </font>
  </fonts>
  <fills count="12">
    <fill>
      <patternFill patternType="none"/>
    </fill>
    <fill>
      <patternFill patternType="gray125"/>
    </fill>
    <fill>
      <patternFill patternType="solid">
        <fgColor theme="0"/>
        <bgColor indexed="64"/>
      </patternFill>
    </fill>
    <fill>
      <patternFill patternType="solid">
        <fgColor rgb="FFFFFFFF"/>
        <bgColor rgb="FFFFFFCC"/>
      </patternFill>
    </fill>
    <fill>
      <patternFill patternType="solid">
        <fgColor indexed="42"/>
      </patternFill>
    </fill>
    <fill>
      <patternFill patternType="solid">
        <fgColor indexed="47"/>
      </patternFill>
    </fill>
    <fill>
      <patternFill patternType="solid">
        <fgColor rgb="FF304A30"/>
        <bgColor indexed="64"/>
      </patternFill>
    </fill>
    <fill>
      <patternFill patternType="solid">
        <fgColor rgb="FF304A30"/>
        <bgColor indexed="31"/>
      </patternFill>
    </fill>
    <fill>
      <patternFill patternType="solid">
        <fgColor rgb="FFD4E2D4"/>
        <bgColor indexed="31"/>
      </patternFill>
    </fill>
    <fill>
      <patternFill patternType="solid">
        <fgColor rgb="FFD4E2D4"/>
        <bgColor indexed="64"/>
      </patternFill>
    </fill>
    <fill>
      <patternFill patternType="solid">
        <fgColor theme="0" tint="-0.249977111117893"/>
        <bgColor indexed="64"/>
      </patternFill>
    </fill>
    <fill>
      <patternFill patternType="solid">
        <fgColor theme="8" tint="0.79998168889431442"/>
        <bgColor indexed="64"/>
      </patternFill>
    </fill>
  </fills>
  <borders count="59">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bottom style="double">
        <color indexed="8"/>
      </bottom>
      <diagonal/>
    </border>
    <border>
      <left/>
      <right/>
      <top style="medium">
        <color indexed="8"/>
      </top>
      <bottom style="double">
        <color indexed="8"/>
      </bottom>
      <diagonal/>
    </border>
    <border>
      <left/>
      <right/>
      <top style="double">
        <color indexed="8"/>
      </top>
      <bottom/>
      <diagonal/>
    </border>
    <border>
      <left style="thin">
        <color indexed="64"/>
      </left>
      <right style="thin">
        <color indexed="64"/>
      </right>
      <top/>
      <bottom/>
      <diagonal/>
    </border>
    <border>
      <left style="thin">
        <color indexed="23"/>
      </left>
      <right style="thin">
        <color indexed="23"/>
      </right>
      <top style="thin">
        <color indexed="23"/>
      </top>
      <bottom style="thin">
        <color indexed="23"/>
      </bottom>
      <diagonal/>
    </border>
    <border>
      <left/>
      <right/>
      <top/>
      <bottom style="double">
        <color auto="1"/>
      </bottom>
      <diagonal/>
    </border>
    <border>
      <left style="medium">
        <color indexed="64"/>
      </left>
      <right/>
      <top/>
      <bottom/>
      <diagonal/>
    </border>
    <border>
      <left/>
      <right/>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8"/>
      </bottom>
      <diagonal/>
    </border>
    <border>
      <left style="thin">
        <color indexed="64"/>
      </left>
      <right style="thin">
        <color indexed="64"/>
      </right>
      <top style="thin">
        <color indexed="64"/>
      </top>
      <bottom/>
      <diagonal/>
    </border>
    <border>
      <left style="thin">
        <color indexed="64"/>
      </left>
      <right style="thin">
        <color indexed="64"/>
      </right>
      <top/>
      <bottom style="double">
        <color indexed="8"/>
      </bottom>
      <diagonal/>
    </border>
    <border>
      <left style="thin">
        <color indexed="64"/>
      </left>
      <right/>
      <top/>
      <bottom style="double">
        <color indexed="8"/>
      </bottom>
      <diagonal/>
    </border>
    <border>
      <left/>
      <right style="thin">
        <color indexed="64"/>
      </right>
      <top/>
      <bottom style="double">
        <color indexed="8"/>
      </bottom>
      <diagonal/>
    </border>
    <border>
      <left style="thin">
        <color indexed="64"/>
      </left>
      <right style="thin">
        <color indexed="64"/>
      </right>
      <top style="double">
        <color indexed="8"/>
      </top>
      <bottom style="thin">
        <color indexed="64"/>
      </bottom>
      <diagonal/>
    </border>
    <border>
      <left style="thin">
        <color indexed="64"/>
      </left>
      <right/>
      <top style="double">
        <color indexed="8"/>
      </top>
      <bottom style="thin">
        <color indexed="64"/>
      </bottom>
      <diagonal/>
    </border>
    <border>
      <left/>
      <right/>
      <top style="double">
        <color indexed="8"/>
      </top>
      <bottom style="thin">
        <color indexed="64"/>
      </bottom>
      <diagonal/>
    </border>
    <border>
      <left/>
      <right style="thin">
        <color indexed="64"/>
      </right>
      <top style="double">
        <color indexed="8"/>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style="thin">
        <color indexed="64"/>
      </right>
      <top/>
      <bottom style="double">
        <color indexed="64"/>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right/>
      <top style="medium">
        <color indexed="64"/>
      </top>
      <bottom style="medium">
        <color indexed="64"/>
      </bottom>
      <diagonal/>
    </border>
    <border>
      <left/>
      <right/>
      <top/>
      <bottom style="hair">
        <color indexed="64"/>
      </bottom>
      <diagonal/>
    </border>
    <border>
      <left style="hair">
        <color indexed="64"/>
      </left>
      <right style="hair">
        <color indexed="64"/>
      </right>
      <top style="hair">
        <color indexed="64"/>
      </top>
      <bottom style="hair">
        <color indexed="64"/>
      </bottom>
      <diagonal/>
    </border>
    <border>
      <left/>
      <right/>
      <top/>
      <bottom style="double">
        <color indexed="8"/>
      </bottom>
      <diagonal/>
    </border>
  </borders>
  <cellStyleXfs count="48">
    <xf numFmtId="0" fontId="0" fillId="0" borderId="0"/>
    <xf numFmtId="0" fontId="10" fillId="0" borderId="0"/>
    <xf numFmtId="0" fontId="7" fillId="0" borderId="0"/>
    <xf numFmtId="0" fontId="14" fillId="0" borderId="0"/>
    <xf numFmtId="0" fontId="15" fillId="0" borderId="0"/>
    <xf numFmtId="0" fontId="15" fillId="0" borderId="0"/>
    <xf numFmtId="0" fontId="16" fillId="0" borderId="0"/>
    <xf numFmtId="0" fontId="7" fillId="0" borderId="0"/>
    <xf numFmtId="0" fontId="14" fillId="0" borderId="0"/>
    <xf numFmtId="0" fontId="14" fillId="0" borderId="0"/>
    <xf numFmtId="0" fontId="7" fillId="0" borderId="0"/>
    <xf numFmtId="0" fontId="7" fillId="0" borderId="0"/>
    <xf numFmtId="0" fontId="17" fillId="0" borderId="0"/>
    <xf numFmtId="44" fontId="17" fillId="0" borderId="0" applyFont="0" applyFill="0" applyBorder="0" applyAlignment="0" applyProtection="0"/>
    <xf numFmtId="0" fontId="18" fillId="0" borderId="0"/>
    <xf numFmtId="0" fontId="19" fillId="0" borderId="0"/>
    <xf numFmtId="0" fontId="20" fillId="0" borderId="0"/>
    <xf numFmtId="0" fontId="14" fillId="0" borderId="0"/>
    <xf numFmtId="165" fontId="21" fillId="0" borderId="0" applyFont="0" applyFill="0" applyBorder="0" applyAlignment="0" applyProtection="0"/>
    <xf numFmtId="43" fontId="21" fillId="0" borderId="0" applyFont="0" applyFill="0" applyBorder="0" applyAlignment="0" applyProtection="0"/>
    <xf numFmtId="0" fontId="21" fillId="0" borderId="0"/>
    <xf numFmtId="0" fontId="17" fillId="0" borderId="0"/>
    <xf numFmtId="166" fontId="7" fillId="0" borderId="0" applyFont="0" applyFill="0" applyBorder="0" applyAlignment="0" applyProtection="0"/>
    <xf numFmtId="167" fontId="7" fillId="0" borderId="0" applyFont="0" applyFill="0" applyBorder="0" applyAlignment="0" applyProtection="0"/>
    <xf numFmtId="0" fontId="23" fillId="0" borderId="0" applyNumberFormat="0" applyFill="0" applyBorder="0" applyAlignment="0" applyProtection="0"/>
    <xf numFmtId="0" fontId="25" fillId="0" borderId="0"/>
    <xf numFmtId="0" fontId="27" fillId="0" borderId="0" applyNumberFormat="0" applyFill="0" applyBorder="0" applyAlignment="0" applyProtection="0"/>
    <xf numFmtId="0" fontId="29" fillId="0" borderId="0"/>
    <xf numFmtId="39" fontId="29" fillId="0" borderId="32">
      <alignment horizontal="right" vertical="top" wrapText="1"/>
    </xf>
    <xf numFmtId="0" fontId="29" fillId="0" borderId="10">
      <alignment horizontal="left" vertical="top" wrapText="1"/>
    </xf>
    <xf numFmtId="0" fontId="30" fillId="4" borderId="0" applyNumberFormat="0" applyBorder="0" applyAlignment="0" applyProtection="0"/>
    <xf numFmtId="0" fontId="31" fillId="5" borderId="33" applyNumberFormat="0" applyAlignment="0" applyProtection="0"/>
    <xf numFmtId="0" fontId="25" fillId="0" borderId="0"/>
    <xf numFmtId="0" fontId="37" fillId="0" borderId="0"/>
    <xf numFmtId="0" fontId="25" fillId="0" borderId="0"/>
    <xf numFmtId="169" fontId="25" fillId="0" borderId="0" applyFill="0" applyBorder="0" applyAlignment="0" applyProtection="0"/>
    <xf numFmtId="0" fontId="14" fillId="0" borderId="0"/>
    <xf numFmtId="0" fontId="17" fillId="0" borderId="0"/>
    <xf numFmtId="0" fontId="25" fillId="0" borderId="0"/>
    <xf numFmtId="167" fontId="62" fillId="0" borderId="0" applyFill="0" applyBorder="0" applyAlignment="0" applyProtection="0"/>
    <xf numFmtId="0" fontId="14" fillId="0" borderId="0"/>
    <xf numFmtId="4" fontId="73" fillId="11" borderId="57">
      <alignment horizontal="right" readingOrder="1"/>
      <protection locked="0"/>
    </xf>
    <xf numFmtId="0" fontId="14" fillId="0" borderId="0"/>
    <xf numFmtId="0" fontId="14" fillId="0" borderId="0"/>
    <xf numFmtId="0" fontId="7" fillId="0" borderId="0"/>
    <xf numFmtId="0" fontId="7" fillId="0" borderId="0"/>
    <xf numFmtId="0" fontId="14" fillId="0" borderId="0"/>
    <xf numFmtId="0" fontId="14" fillId="0" borderId="0"/>
  </cellStyleXfs>
  <cellXfs count="642">
    <xf numFmtId="0" fontId="0" fillId="0" borderId="0" xfId="0"/>
    <xf numFmtId="0" fontId="2" fillId="2" borderId="0" xfId="0" applyFont="1" applyFill="1"/>
    <xf numFmtId="0" fontId="4" fillId="2" borderId="0" xfId="0" applyFont="1" applyFill="1" applyAlignment="1">
      <alignment horizontal="center" vertical="center"/>
    </xf>
    <xf numFmtId="0" fontId="2" fillId="2" borderId="7" xfId="0" applyFont="1" applyFill="1" applyBorder="1"/>
    <xf numFmtId="0" fontId="5" fillId="2" borderId="8" xfId="0" applyFont="1" applyFill="1" applyBorder="1" applyAlignment="1">
      <alignment horizontal="left"/>
    </xf>
    <xf numFmtId="0" fontId="5" fillId="2" borderId="9" xfId="0" applyFont="1" applyFill="1" applyBorder="1" applyAlignment="1">
      <alignment horizontal="left"/>
    </xf>
    <xf numFmtId="0" fontId="2" fillId="2" borderId="10" xfId="0" applyFont="1" applyFill="1" applyBorder="1"/>
    <xf numFmtId="0" fontId="5" fillId="2" borderId="0" xfId="0" applyFont="1" applyFill="1" applyAlignment="1">
      <alignment horizontal="left"/>
    </xf>
    <xf numFmtId="0" fontId="5" fillId="2" borderId="11" xfId="0" applyFont="1" applyFill="1" applyBorder="1" applyAlignment="1">
      <alignment horizontal="left"/>
    </xf>
    <xf numFmtId="0" fontId="2" fillId="2" borderId="12" xfId="0" applyFont="1" applyFill="1" applyBorder="1"/>
    <xf numFmtId="0" fontId="5" fillId="2" borderId="13" xfId="0" applyFont="1" applyFill="1" applyBorder="1" applyAlignment="1">
      <alignment horizontal="left"/>
    </xf>
    <xf numFmtId="0" fontId="5" fillId="2" borderId="14" xfId="0" applyFont="1" applyFill="1" applyBorder="1" applyAlignment="1">
      <alignment horizontal="left"/>
    </xf>
    <xf numFmtId="0" fontId="2" fillId="2" borderId="15" xfId="0" applyFont="1" applyFill="1" applyBorder="1" applyAlignment="1">
      <alignment horizontal="left" vertical="top"/>
    </xf>
    <xf numFmtId="0" fontId="2" fillId="2" borderId="0" xfId="0" applyFont="1" applyFill="1" applyAlignment="1">
      <alignment horizontal="left" vertical="top"/>
    </xf>
    <xf numFmtId="0" fontId="5" fillId="2" borderId="0" xfId="0" applyFont="1" applyFill="1" applyAlignment="1">
      <alignment horizontal="left" vertical="top" wrapText="1"/>
    </xf>
    <xf numFmtId="0" fontId="2" fillId="2" borderId="15" xfId="0" applyFont="1" applyFill="1" applyBorder="1"/>
    <xf numFmtId="0" fontId="5" fillId="2" borderId="16" xfId="0" applyFont="1" applyFill="1" applyBorder="1" applyAlignment="1">
      <alignment horizontal="left"/>
    </xf>
    <xf numFmtId="0" fontId="2" fillId="2" borderId="13" xfId="0" applyFont="1" applyFill="1" applyBorder="1"/>
    <xf numFmtId="0" fontId="6" fillId="2" borderId="18" xfId="0" applyFont="1" applyFill="1" applyBorder="1"/>
    <xf numFmtId="0" fontId="6" fillId="2" borderId="19" xfId="0" applyFont="1" applyFill="1" applyBorder="1"/>
    <xf numFmtId="0" fontId="6" fillId="2" borderId="20" xfId="0" applyFont="1" applyFill="1" applyBorder="1"/>
    <xf numFmtId="0" fontId="6" fillId="2" borderId="21" xfId="0" applyFont="1" applyFill="1" applyBorder="1"/>
    <xf numFmtId="0" fontId="6" fillId="2" borderId="0" xfId="0" applyFont="1" applyFill="1"/>
    <xf numFmtId="0" fontId="6" fillId="2" borderId="22" xfId="0" applyFont="1" applyFill="1" applyBorder="1"/>
    <xf numFmtId="0" fontId="6" fillId="2" borderId="23" xfId="0" applyFont="1" applyFill="1" applyBorder="1"/>
    <xf numFmtId="0" fontId="6" fillId="2" borderId="24" xfId="0" applyFont="1" applyFill="1" applyBorder="1"/>
    <xf numFmtId="0" fontId="6" fillId="2" borderId="25" xfId="0" applyFont="1" applyFill="1" applyBorder="1"/>
    <xf numFmtId="0" fontId="5" fillId="2" borderId="0" xfId="0" applyFont="1" applyFill="1"/>
    <xf numFmtId="0" fontId="6" fillId="2" borderId="26" xfId="0" applyFont="1" applyFill="1" applyBorder="1" applyAlignment="1">
      <alignment wrapText="1"/>
    </xf>
    <xf numFmtId="0" fontId="5" fillId="2" borderId="16" xfId="0" applyFont="1" applyFill="1" applyBorder="1" applyAlignment="1">
      <alignment vertical="top"/>
    </xf>
    <xf numFmtId="0" fontId="6" fillId="2" borderId="27" xfId="0" applyFont="1" applyFill="1" applyBorder="1"/>
    <xf numFmtId="0" fontId="6" fillId="2" borderId="28" xfId="0" applyFont="1" applyFill="1" applyBorder="1"/>
    <xf numFmtId="49" fontId="5" fillId="2" borderId="16" xfId="0" applyNumberFormat="1" applyFont="1" applyFill="1" applyBorder="1" applyAlignment="1">
      <alignment horizontal="left"/>
    </xf>
    <xf numFmtId="0" fontId="2" fillId="2" borderId="16" xfId="0" applyFont="1" applyFill="1" applyBorder="1"/>
    <xf numFmtId="0" fontId="2" fillId="2" borderId="17" xfId="0" applyFont="1" applyFill="1" applyBorder="1"/>
    <xf numFmtId="0" fontId="8" fillId="0" borderId="0" xfId="0" applyFont="1" applyAlignment="1">
      <alignment vertical="top"/>
    </xf>
    <xf numFmtId="0" fontId="8" fillId="0" borderId="0" xfId="0" applyFont="1"/>
    <xf numFmtId="0" fontId="8" fillId="2" borderId="0" xfId="0" applyFont="1" applyFill="1"/>
    <xf numFmtId="0" fontId="9" fillId="0" borderId="0" xfId="0" applyFont="1" applyAlignment="1">
      <alignment vertical="top"/>
    </xf>
    <xf numFmtId="0" fontId="9" fillId="0" borderId="0" xfId="0" applyFont="1"/>
    <xf numFmtId="0" fontId="8" fillId="0" borderId="0" xfId="0" applyFont="1" applyAlignment="1">
      <alignment horizontal="center"/>
    </xf>
    <xf numFmtId="0" fontId="11" fillId="0" borderId="0" xfId="0" applyFont="1"/>
    <xf numFmtId="0" fontId="11" fillId="0" borderId="0" xfId="0" applyFont="1" applyAlignment="1">
      <alignment horizontal="justify" vertical="top" wrapText="1"/>
    </xf>
    <xf numFmtId="0" fontId="8" fillId="0" borderId="0" xfId="0" applyFont="1" applyAlignment="1">
      <alignment vertical="top" wrapText="1"/>
    </xf>
    <xf numFmtId="0" fontId="8" fillId="0" borderId="0" xfId="0" applyFont="1" applyAlignment="1">
      <alignment horizontal="center" vertical="top"/>
    </xf>
    <xf numFmtId="4" fontId="8" fillId="0" borderId="0" xfId="0" applyNumberFormat="1" applyFont="1" applyAlignment="1">
      <alignment horizontal="right" vertical="top"/>
    </xf>
    <xf numFmtId="164" fontId="11" fillId="0" borderId="0" xfId="0" applyNumberFormat="1" applyFont="1" applyAlignment="1" applyProtection="1">
      <alignment horizontal="right" vertical="top"/>
      <protection locked="0"/>
    </xf>
    <xf numFmtId="0" fontId="8" fillId="0" borderId="0" xfId="0" applyFont="1" applyAlignment="1">
      <alignment horizontal="justify" vertical="top" wrapText="1"/>
    </xf>
    <xf numFmtId="0" fontId="13" fillId="0" borderId="0" xfId="0" applyFont="1" applyAlignment="1">
      <alignment vertical="top"/>
    </xf>
    <xf numFmtId="0" fontId="13" fillId="0" borderId="0" xfId="0" applyFont="1"/>
    <xf numFmtId="0" fontId="11" fillId="0" borderId="0" xfId="0" applyFont="1" applyAlignment="1">
      <alignment horizontal="center"/>
    </xf>
    <xf numFmtId="0" fontId="11" fillId="0" borderId="0" xfId="0" applyFont="1" applyAlignment="1">
      <alignment horizontal="center" vertical="top"/>
    </xf>
    <xf numFmtId="0" fontId="11" fillId="0" borderId="0" xfId="0" applyFont="1" applyAlignment="1">
      <alignment vertical="top"/>
    </xf>
    <xf numFmtId="164" fontId="11" fillId="0" borderId="0" xfId="0" applyNumberFormat="1" applyFont="1" applyAlignment="1">
      <alignment horizontal="right" vertical="top"/>
    </xf>
    <xf numFmtId="4" fontId="11" fillId="0" borderId="0" xfId="0" applyNumberFormat="1" applyFont="1"/>
    <xf numFmtId="0" fontId="0" fillId="2" borderId="0" xfId="0" applyFill="1"/>
    <xf numFmtId="0" fontId="11" fillId="0" borderId="0" xfId="0" applyFont="1" applyAlignment="1">
      <alignment horizontal="right" vertical="top"/>
    </xf>
    <xf numFmtId="0" fontId="11" fillId="0" borderId="0" xfId="16" applyFont="1" applyAlignment="1">
      <alignment horizontal="left" vertical="top" wrapText="1" shrinkToFit="1" readingOrder="1"/>
    </xf>
    <xf numFmtId="49" fontId="11" fillId="0" borderId="0" xfId="16" applyNumberFormat="1" applyFont="1" applyAlignment="1">
      <alignment horizontal="left" vertical="top" wrapText="1" shrinkToFit="1" readingOrder="1"/>
    </xf>
    <xf numFmtId="0" fontId="13" fillId="0" borderId="0" xfId="16" applyFont="1" applyAlignment="1">
      <alignment horizontal="left" vertical="top" wrapText="1" shrinkToFit="1" readingOrder="1"/>
    </xf>
    <xf numFmtId="0" fontId="13" fillId="0" borderId="0" xfId="17" applyFont="1" applyAlignment="1">
      <alignment horizontal="left" vertical="top" wrapText="1" shrinkToFit="1" readingOrder="1"/>
    </xf>
    <xf numFmtId="0" fontId="11" fillId="0" borderId="0" xfId="16" applyFont="1" applyAlignment="1">
      <alignment horizontal="left" vertical="top" wrapText="1"/>
    </xf>
    <xf numFmtId="0" fontId="12" fillId="0" borderId="0" xfId="16" applyFont="1" applyAlignment="1">
      <alignment horizontal="left" vertical="top" wrapText="1" shrinkToFit="1" readingOrder="1"/>
    </xf>
    <xf numFmtId="49" fontId="13" fillId="0" borderId="0" xfId="16" applyNumberFormat="1" applyFont="1" applyAlignment="1">
      <alignment horizontal="left" vertical="top" wrapText="1" shrinkToFit="1" readingOrder="1"/>
    </xf>
    <xf numFmtId="4" fontId="13" fillId="3" borderId="0" xfId="16" applyNumberFormat="1" applyFont="1" applyFill="1" applyAlignment="1">
      <alignment horizontal="left" vertical="top" wrapText="1" shrinkToFit="1" readingOrder="1"/>
    </xf>
    <xf numFmtId="0" fontId="11" fillId="0" borderId="0" xfId="16" applyFont="1" applyAlignment="1">
      <alignment horizontal="left" vertical="top" wrapText="1" shrinkToFit="1"/>
    </xf>
    <xf numFmtId="0" fontId="11" fillId="0" borderId="0" xfId="0" applyFont="1" applyAlignment="1">
      <alignment vertical="top" wrapText="1"/>
    </xf>
    <xf numFmtId="49" fontId="11" fillId="0" borderId="0" xfId="0" applyNumberFormat="1" applyFont="1" applyAlignment="1">
      <alignment vertical="top"/>
    </xf>
    <xf numFmtId="4" fontId="11" fillId="0" borderId="0" xfId="0" applyNumberFormat="1" applyFont="1" applyAlignment="1">
      <alignment horizontal="right" vertical="top"/>
    </xf>
    <xf numFmtId="0" fontId="11" fillId="0" borderId="0" xfId="0" applyFont="1" applyAlignment="1">
      <alignment horizontal="justify" vertical="center" wrapText="1"/>
    </xf>
    <xf numFmtId="44" fontId="11" fillId="0" borderId="0" xfId="0" applyNumberFormat="1" applyFont="1"/>
    <xf numFmtId="0" fontId="13" fillId="0" borderId="0" xfId="0" applyFont="1" applyAlignment="1">
      <alignment horizontal="center"/>
    </xf>
    <xf numFmtId="4" fontId="13" fillId="0" borderId="0" xfId="0" applyNumberFormat="1" applyFont="1" applyAlignment="1">
      <alignment horizontal="center"/>
    </xf>
    <xf numFmtId="0" fontId="8" fillId="0" borderId="0" xfId="12" applyFont="1"/>
    <xf numFmtId="4" fontId="8" fillId="0" borderId="0" xfId="12" applyNumberFormat="1" applyFont="1" applyAlignment="1">
      <alignment vertical="top"/>
    </xf>
    <xf numFmtId="4" fontId="8" fillId="0" borderId="0" xfId="12" applyNumberFormat="1" applyFont="1"/>
    <xf numFmtId="0" fontId="8" fillId="0" borderId="0" xfId="12" applyFont="1" applyAlignment="1">
      <alignment horizontal="center"/>
    </xf>
    <xf numFmtId="0" fontId="8" fillId="0" borderId="0" xfId="12" applyFont="1" applyAlignment="1">
      <alignment vertical="top"/>
    </xf>
    <xf numFmtId="0" fontId="8" fillId="0" borderId="0" xfId="12" applyFont="1" applyAlignment="1">
      <alignment horizontal="center" vertical="top"/>
    </xf>
    <xf numFmtId="0" fontId="9" fillId="0" borderId="0" xfId="12" applyFont="1"/>
    <xf numFmtId="0" fontId="9" fillId="0" borderId="0" xfId="12" applyFont="1" applyAlignment="1">
      <alignment horizontal="center"/>
    </xf>
    <xf numFmtId="0" fontId="9" fillId="0" borderId="0" xfId="12" applyFont="1" applyAlignment="1">
      <alignment vertical="top"/>
    </xf>
    <xf numFmtId="0" fontId="11" fillId="0" borderId="0" xfId="12" applyFont="1" applyAlignment="1">
      <alignment vertical="top"/>
    </xf>
    <xf numFmtId="0" fontId="13" fillId="0" borderId="0" xfId="12" applyFont="1" applyAlignment="1">
      <alignment vertical="top"/>
    </xf>
    <xf numFmtId="0" fontId="8" fillId="0" borderId="0" xfId="12" applyFont="1" applyAlignment="1">
      <alignment horizontal="right" vertical="top"/>
    </xf>
    <xf numFmtId="0" fontId="8" fillId="0" borderId="0" xfId="12" applyFont="1" applyAlignment="1">
      <alignment horizontal="left" vertical="top"/>
    </xf>
    <xf numFmtId="0" fontId="9" fillId="0" borderId="0" xfId="12" applyFont="1" applyAlignment="1">
      <alignment horizontal="center" vertical="top"/>
    </xf>
    <xf numFmtId="0" fontId="6" fillId="0" borderId="27" xfId="0" applyFont="1" applyBorder="1"/>
    <xf numFmtId="0" fontId="11" fillId="0" borderId="0" xfId="12" applyFont="1" applyAlignment="1">
      <alignment horizontal="justify" vertical="top" wrapText="1"/>
    </xf>
    <xf numFmtId="0" fontId="11" fillId="0" borderId="0" xfId="12" applyFont="1" applyAlignment="1">
      <alignment horizontal="center" vertical="top"/>
    </xf>
    <xf numFmtId="4" fontId="11" fillId="0" borderId="0" xfId="12" applyNumberFormat="1" applyFont="1" applyAlignment="1">
      <alignment horizontal="right" vertical="top"/>
    </xf>
    <xf numFmtId="164" fontId="8" fillId="0" borderId="0" xfId="12" applyNumberFormat="1" applyFont="1" applyAlignment="1" applyProtection="1">
      <alignment horizontal="right" vertical="top"/>
      <protection locked="0"/>
    </xf>
    <xf numFmtId="0" fontId="8" fillId="0" borderId="0" xfId="12" applyFont="1" applyAlignment="1">
      <alignment vertical="top" wrapText="1"/>
    </xf>
    <xf numFmtId="4" fontId="11" fillId="0" borderId="0" xfId="2" applyNumberFormat="1" applyFont="1" applyAlignment="1">
      <alignment vertical="top"/>
    </xf>
    <xf numFmtId="0" fontId="13" fillId="0" borderId="0" xfId="0" applyFont="1" applyAlignment="1">
      <alignment horizontal="justify" vertical="top" wrapText="1"/>
    </xf>
    <xf numFmtId="0" fontId="11" fillId="0" borderId="0" xfId="12" applyFont="1"/>
    <xf numFmtId="49" fontId="11" fillId="0" borderId="0" xfId="12" applyNumberFormat="1" applyFont="1" applyAlignment="1">
      <alignment vertical="top"/>
    </xf>
    <xf numFmtId="44" fontId="8" fillId="0" borderId="0" xfId="0" applyNumberFormat="1" applyFont="1" applyAlignment="1">
      <alignment horizontal="right" vertical="top"/>
    </xf>
    <xf numFmtId="44" fontId="8" fillId="0" borderId="0" xfId="0" applyNumberFormat="1" applyFont="1"/>
    <xf numFmtId="44" fontId="11" fillId="0" borderId="0" xfId="0" applyNumberFormat="1" applyFont="1" applyAlignment="1">
      <alignment horizontal="right" vertical="top"/>
    </xf>
    <xf numFmtId="0" fontId="8" fillId="0" borderId="0" xfId="12" applyFont="1" applyAlignment="1">
      <alignment horizontal="left" vertical="top" wrapText="1"/>
    </xf>
    <xf numFmtId="0" fontId="6" fillId="2" borderId="0" xfId="0" applyFont="1" applyFill="1" applyAlignment="1">
      <alignment wrapText="1"/>
    </xf>
    <xf numFmtId="0" fontId="5" fillId="2" borderId="0" xfId="0" applyFont="1" applyFill="1" applyAlignment="1">
      <alignment vertical="top"/>
    </xf>
    <xf numFmtId="0" fontId="6" fillId="0" borderId="0" xfId="0" applyFont="1"/>
    <xf numFmtId="0" fontId="22" fillId="0" borderId="0" xfId="0" applyFont="1" applyAlignment="1">
      <alignment vertical="top" wrapText="1"/>
    </xf>
    <xf numFmtId="0" fontId="22" fillId="0" borderId="0" xfId="0" applyFont="1"/>
    <xf numFmtId="4" fontId="11" fillId="0" borderId="0" xfId="0" applyNumberFormat="1" applyFont="1" applyAlignment="1">
      <alignment horizontal="right" vertical="top" wrapText="1"/>
    </xf>
    <xf numFmtId="0" fontId="8" fillId="2" borderId="10" xfId="0" applyFont="1" applyFill="1" applyBorder="1"/>
    <xf numFmtId="0" fontId="22" fillId="2" borderId="0" xfId="0" applyFont="1" applyFill="1"/>
    <xf numFmtId="0" fontId="9" fillId="2" borderId="16" xfId="0" applyFont="1" applyFill="1" applyBorder="1"/>
    <xf numFmtId="0" fontId="8" fillId="2" borderId="16" xfId="0" applyFont="1" applyFill="1" applyBorder="1"/>
    <xf numFmtId="44" fontId="8" fillId="2" borderId="17" xfId="0" applyNumberFormat="1" applyFont="1" applyFill="1" applyBorder="1"/>
    <xf numFmtId="0" fontId="9" fillId="2" borderId="15" xfId="0" applyFont="1" applyFill="1" applyBorder="1"/>
    <xf numFmtId="0" fontId="8" fillId="2" borderId="0" xfId="0" applyFont="1" applyFill="1" applyAlignment="1">
      <alignment horizontal="right"/>
    </xf>
    <xf numFmtId="44" fontId="11" fillId="2" borderId="0" xfId="0" applyNumberFormat="1" applyFont="1" applyFill="1"/>
    <xf numFmtId="44" fontId="11" fillId="2" borderId="0" xfId="0" applyNumberFormat="1" applyFont="1" applyFill="1" applyAlignment="1">
      <alignment horizontal="right"/>
    </xf>
    <xf numFmtId="44" fontId="13" fillId="2" borderId="17" xfId="0" applyNumberFormat="1" applyFont="1" applyFill="1" applyBorder="1"/>
    <xf numFmtId="0" fontId="11" fillId="0" borderId="0" xfId="1" applyFont="1" applyAlignment="1">
      <alignment vertical="top" wrapText="1"/>
    </xf>
    <xf numFmtId="4" fontId="11" fillId="0" borderId="0" xfId="0" applyNumberFormat="1" applyFont="1" applyAlignment="1">
      <alignment horizontal="right"/>
    </xf>
    <xf numFmtId="164" fontId="11" fillId="0" borderId="0" xfId="0" applyNumberFormat="1" applyFont="1" applyAlignment="1">
      <alignment horizontal="right"/>
    </xf>
    <xf numFmtId="44" fontId="11" fillId="0" borderId="0" xfId="0" applyNumberFormat="1" applyFont="1" applyAlignment="1">
      <alignment horizontal="right"/>
    </xf>
    <xf numFmtId="44" fontId="22" fillId="0" borderId="0" xfId="0" applyNumberFormat="1" applyFont="1"/>
    <xf numFmtId="3" fontId="8" fillId="0" borderId="0" xfId="21" applyNumberFormat="1" applyFont="1" applyAlignment="1">
      <alignment horizontal="left" vertical="top"/>
    </xf>
    <xf numFmtId="0" fontId="11" fillId="2" borderId="0" xfId="26" applyFont="1" applyFill="1"/>
    <xf numFmtId="0" fontId="11" fillId="2" borderId="0" xfId="26" applyFont="1" applyFill="1" applyAlignment="1">
      <alignment horizontal="left"/>
    </xf>
    <xf numFmtId="0" fontId="33" fillId="0" borderId="0" xfId="32" applyFont="1" applyAlignment="1">
      <alignment vertical="top"/>
    </xf>
    <xf numFmtId="0" fontId="33" fillId="0" borderId="0" xfId="32" applyFont="1" applyAlignment="1">
      <alignment horizontal="left" vertical="top"/>
    </xf>
    <xf numFmtId="0" fontId="33" fillId="0" borderId="0" xfId="32" applyFont="1" applyAlignment="1">
      <alignment horizontal="center" vertical="top"/>
    </xf>
    <xf numFmtId="1" fontId="33" fillId="0" borderId="16" xfId="32" applyNumberFormat="1" applyFont="1" applyBorder="1" applyAlignment="1">
      <alignment horizontal="left" vertical="top"/>
    </xf>
    <xf numFmtId="0" fontId="33" fillId="0" borderId="16" xfId="32" applyFont="1" applyBorder="1" applyAlignment="1">
      <alignment horizontal="left" vertical="top"/>
    </xf>
    <xf numFmtId="0" fontId="33" fillId="0" borderId="16" xfId="32" applyFont="1" applyBorder="1" applyAlignment="1">
      <alignment vertical="top"/>
    </xf>
    <xf numFmtId="0" fontId="33" fillId="0" borderId="16" xfId="32" applyFont="1" applyBorder="1" applyAlignment="1">
      <alignment horizontal="center" vertical="top"/>
    </xf>
    <xf numFmtId="44" fontId="33" fillId="0" borderId="16" xfId="32" applyNumberFormat="1" applyFont="1" applyBorder="1" applyAlignment="1">
      <alignment vertical="top"/>
    </xf>
    <xf numFmtId="0" fontId="14" fillId="0" borderId="0" xfId="32" applyFont="1" applyAlignment="1">
      <alignment vertical="top"/>
    </xf>
    <xf numFmtId="1" fontId="33" fillId="0" borderId="0" xfId="32" applyNumberFormat="1" applyFont="1" applyAlignment="1">
      <alignment horizontal="left" vertical="top"/>
    </xf>
    <xf numFmtId="168" fontId="33" fillId="0" borderId="0" xfId="32" applyNumberFormat="1" applyFont="1" applyAlignment="1">
      <alignment horizontal="right"/>
    </xf>
    <xf numFmtId="0" fontId="14" fillId="0" borderId="0" xfId="32" applyFont="1"/>
    <xf numFmtId="49" fontId="33" fillId="0" borderId="0" xfId="32" applyNumberFormat="1" applyFont="1" applyAlignment="1">
      <alignment horizontal="left" vertical="top"/>
    </xf>
    <xf numFmtId="0" fontId="14" fillId="0" borderId="0" xfId="32" applyFont="1" applyAlignment="1">
      <alignment horizontal="center" vertical="top"/>
    </xf>
    <xf numFmtId="49" fontId="14" fillId="0" borderId="0" xfId="32" applyNumberFormat="1" applyFont="1" applyAlignment="1">
      <alignment horizontal="left" vertical="top"/>
    </xf>
    <xf numFmtId="0" fontId="14" fillId="0" borderId="13" xfId="32" applyFont="1" applyBorder="1" applyAlignment="1">
      <alignment vertical="top"/>
    </xf>
    <xf numFmtId="49" fontId="14" fillId="0" borderId="13" xfId="32" applyNumberFormat="1" applyFont="1" applyBorder="1" applyAlignment="1">
      <alignment horizontal="left" vertical="top"/>
    </xf>
    <xf numFmtId="0" fontId="14" fillId="0" borderId="13" xfId="32" applyFont="1" applyBorder="1" applyAlignment="1">
      <alignment horizontal="center" vertical="top"/>
    </xf>
    <xf numFmtId="168" fontId="14" fillId="0" borderId="13" xfId="32" applyNumberFormat="1" applyFont="1" applyBorder="1" applyAlignment="1">
      <alignment horizontal="right"/>
    </xf>
    <xf numFmtId="0" fontId="33" fillId="0" borderId="34" xfId="32" applyFont="1" applyBorder="1" applyAlignment="1">
      <alignment vertical="top"/>
    </xf>
    <xf numFmtId="49" fontId="33" fillId="0" borderId="34" xfId="32" applyNumberFormat="1" applyFont="1" applyBorder="1" applyAlignment="1">
      <alignment horizontal="left" vertical="top"/>
    </xf>
    <xf numFmtId="0" fontId="33" fillId="0" borderId="34" xfId="32" applyFont="1" applyBorder="1" applyAlignment="1">
      <alignment horizontal="center" vertical="top"/>
    </xf>
    <xf numFmtId="168" fontId="33" fillId="0" borderId="34" xfId="32" applyNumberFormat="1" applyFont="1" applyBorder="1" applyAlignment="1">
      <alignment horizontal="right"/>
    </xf>
    <xf numFmtId="0" fontId="27" fillId="0" borderId="0" xfId="26" applyFill="1" applyAlignment="1">
      <alignment horizontal="center"/>
    </xf>
    <xf numFmtId="0" fontId="9" fillId="2" borderId="0" xfId="0" applyFont="1" applyFill="1" applyAlignment="1">
      <alignment horizontal="center"/>
    </xf>
    <xf numFmtId="0" fontId="8" fillId="2" borderId="0" xfId="0" applyFont="1" applyFill="1" applyAlignment="1">
      <alignment horizontal="center"/>
    </xf>
    <xf numFmtId="0" fontId="22" fillId="0" borderId="0" xfId="0" applyFont="1" applyAlignment="1">
      <alignment vertical="top"/>
    </xf>
    <xf numFmtId="0" fontId="34" fillId="6" borderId="0" xfId="0" applyFont="1" applyFill="1"/>
    <xf numFmtId="49" fontId="35" fillId="6" borderId="30" xfId="0" applyNumberFormat="1" applyFont="1" applyFill="1" applyBorder="1" applyAlignment="1">
      <alignment vertical="top"/>
    </xf>
    <xf numFmtId="0" fontId="35" fillId="6" borderId="30" xfId="0" applyFont="1" applyFill="1" applyBorder="1" applyAlignment="1">
      <alignment horizontal="left" vertical="top" wrapText="1"/>
    </xf>
    <xf numFmtId="0" fontId="35" fillId="6" borderId="30" xfId="0" applyFont="1" applyFill="1" applyBorder="1" applyAlignment="1">
      <alignment horizontal="center"/>
    </xf>
    <xf numFmtId="4" fontId="35" fillId="6" borderId="30" xfId="0" applyNumberFormat="1" applyFont="1" applyFill="1" applyBorder="1" applyAlignment="1">
      <alignment horizontal="right"/>
    </xf>
    <xf numFmtId="164" fontId="35" fillId="6" borderId="30" xfId="0" applyNumberFormat="1" applyFont="1" applyFill="1" applyBorder="1" applyAlignment="1">
      <alignment horizontal="right"/>
    </xf>
    <xf numFmtId="44" fontId="35" fillId="6" borderId="30" xfId="0" applyNumberFormat="1" applyFont="1" applyFill="1" applyBorder="1" applyAlignment="1">
      <alignment horizontal="right"/>
    </xf>
    <xf numFmtId="0" fontId="35" fillId="6" borderId="30" xfId="0" applyFont="1" applyFill="1" applyBorder="1" applyAlignment="1">
      <alignment horizontal="right"/>
    </xf>
    <xf numFmtId="0" fontId="34" fillId="6" borderId="16" xfId="0" applyFont="1" applyFill="1" applyBorder="1" applyAlignment="1">
      <alignment vertical="center"/>
    </xf>
    <xf numFmtId="0" fontId="35" fillId="6" borderId="16" xfId="0" applyFont="1" applyFill="1" applyBorder="1" applyAlignment="1">
      <alignment vertical="center"/>
    </xf>
    <xf numFmtId="4" fontId="35" fillId="6" borderId="16" xfId="22" applyNumberFormat="1" applyFont="1" applyFill="1" applyBorder="1" applyAlignment="1">
      <alignment vertical="center"/>
    </xf>
    <xf numFmtId="0" fontId="36" fillId="6" borderId="0" xfId="0" applyFont="1" applyFill="1"/>
    <xf numFmtId="49" fontId="35" fillId="6" borderId="30" xfId="12" applyNumberFormat="1" applyFont="1" applyFill="1" applyBorder="1" applyAlignment="1">
      <alignment vertical="top"/>
    </xf>
    <xf numFmtId="0" fontId="35" fillId="6" borderId="30" xfId="12" applyFont="1" applyFill="1" applyBorder="1" applyAlignment="1">
      <alignment horizontal="center" vertical="top"/>
    </xf>
    <xf numFmtId="0" fontId="35" fillId="7" borderId="13" xfId="12" applyFont="1" applyFill="1" applyBorder="1" applyAlignment="1">
      <alignment vertical="top"/>
    </xf>
    <xf numFmtId="0" fontId="35" fillId="7" borderId="13" xfId="12" applyFont="1" applyFill="1" applyBorder="1" applyAlignment="1">
      <alignment horizontal="center" vertical="top"/>
    </xf>
    <xf numFmtId="0" fontId="35" fillId="7" borderId="13" xfId="12" applyFont="1" applyFill="1" applyBorder="1" applyAlignment="1">
      <alignment horizontal="center"/>
    </xf>
    <xf numFmtId="0" fontId="35" fillId="9" borderId="16" xfId="25" applyFont="1" applyFill="1" applyBorder="1" applyAlignment="1">
      <alignment horizontal="left"/>
    </xf>
    <xf numFmtId="0" fontId="13" fillId="9" borderId="15" xfId="25" applyFont="1" applyFill="1" applyBorder="1" applyAlignment="1">
      <alignment horizontal="left"/>
    </xf>
    <xf numFmtId="49" fontId="35" fillId="6" borderId="30" xfId="12" applyNumberFormat="1" applyFont="1" applyFill="1" applyBorder="1" applyAlignment="1">
      <alignment horizontal="left" vertical="top"/>
    </xf>
    <xf numFmtId="0" fontId="35" fillId="6" borderId="30" xfId="12" applyFont="1" applyFill="1" applyBorder="1" applyAlignment="1">
      <alignment horizontal="left" vertical="top" wrapText="1"/>
    </xf>
    <xf numFmtId="4" fontId="35" fillId="6" borderId="30" xfId="12" applyNumberFormat="1" applyFont="1" applyFill="1" applyBorder="1" applyAlignment="1">
      <alignment horizontal="right" vertical="top"/>
    </xf>
    <xf numFmtId="0" fontId="35" fillId="6" borderId="30" xfId="12" applyFont="1" applyFill="1" applyBorder="1" applyAlignment="1">
      <alignment horizontal="center"/>
    </xf>
    <xf numFmtId="4" fontId="35" fillId="6" borderId="30" xfId="12" applyNumberFormat="1" applyFont="1" applyFill="1" applyBorder="1" applyAlignment="1">
      <alignment horizontal="right"/>
    </xf>
    <xf numFmtId="0" fontId="13" fillId="8" borderId="15" xfId="0" applyFont="1" applyFill="1" applyBorder="1" applyAlignment="1">
      <alignment vertical="top"/>
    </xf>
    <xf numFmtId="0" fontId="13" fillId="8" borderId="16" xfId="0" applyFont="1" applyFill="1" applyBorder="1" applyAlignment="1">
      <alignment vertical="top"/>
    </xf>
    <xf numFmtId="0" fontId="22" fillId="0" borderId="0" xfId="0" applyFont="1" applyAlignment="1">
      <alignment wrapText="1"/>
    </xf>
    <xf numFmtId="0" fontId="13" fillId="0" borderId="0" xfId="0" applyFont="1" applyAlignment="1">
      <alignment wrapText="1"/>
    </xf>
    <xf numFmtId="4" fontId="11" fillId="0" borderId="0" xfId="12" applyNumberFormat="1" applyFont="1" applyAlignment="1">
      <alignment vertical="top"/>
    </xf>
    <xf numFmtId="44" fontId="8" fillId="2" borderId="0" xfId="0" applyNumberFormat="1" applyFont="1" applyFill="1"/>
    <xf numFmtId="0" fontId="11" fillId="0" borderId="0" xfId="33" applyFont="1" applyAlignment="1">
      <alignment horizontal="left" vertical="top"/>
    </xf>
    <xf numFmtId="0" fontId="13" fillId="0" borderId="0" xfId="33" applyFont="1" applyAlignment="1">
      <alignment horizontal="left" vertical="top" wrapText="1"/>
    </xf>
    <xf numFmtId="9" fontId="33" fillId="0" borderId="16" xfId="32" applyNumberFormat="1" applyFont="1" applyBorder="1" applyAlignment="1">
      <alignment vertical="top"/>
    </xf>
    <xf numFmtId="44" fontId="34" fillId="6" borderId="0" xfId="0" applyNumberFormat="1" applyFont="1" applyFill="1"/>
    <xf numFmtId="44" fontId="11" fillId="0" borderId="0" xfId="1" applyNumberFormat="1" applyFont="1" applyAlignment="1">
      <alignment vertical="top" wrapText="1"/>
    </xf>
    <xf numFmtId="44" fontId="22" fillId="0" borderId="0" xfId="0" applyNumberFormat="1" applyFont="1" applyAlignment="1">
      <alignment vertical="top" wrapText="1"/>
    </xf>
    <xf numFmtId="44" fontId="13" fillId="8" borderId="17" xfId="0" applyNumberFormat="1" applyFont="1" applyFill="1" applyBorder="1" applyAlignment="1">
      <alignment vertical="top"/>
    </xf>
    <xf numFmtId="44" fontId="13" fillId="0" borderId="0" xfId="0" applyNumberFormat="1" applyFont="1" applyAlignment="1">
      <alignment horizontal="center"/>
    </xf>
    <xf numFmtId="44" fontId="35" fillId="6" borderId="16" xfId="22" applyNumberFormat="1" applyFont="1" applyFill="1" applyBorder="1" applyAlignment="1">
      <alignment vertical="center"/>
    </xf>
    <xf numFmtId="44" fontId="22" fillId="2" borderId="0" xfId="0" applyNumberFormat="1" applyFont="1" applyFill="1"/>
    <xf numFmtId="44" fontId="8" fillId="0" borderId="0" xfId="12" applyNumberFormat="1" applyFont="1" applyAlignment="1">
      <alignment vertical="top"/>
    </xf>
    <xf numFmtId="44" fontId="11" fillId="0" borderId="0" xfId="33" applyNumberFormat="1" applyFont="1" applyAlignment="1">
      <alignment horizontal="left" vertical="top"/>
    </xf>
    <xf numFmtId="44" fontId="11" fillId="0" borderId="0" xfId="12" applyNumberFormat="1" applyFont="1" applyAlignment="1">
      <alignment horizontal="right" vertical="top"/>
    </xf>
    <xf numFmtId="44" fontId="35" fillId="6" borderId="30" xfId="12" applyNumberFormat="1" applyFont="1" applyFill="1" applyBorder="1" applyAlignment="1">
      <alignment horizontal="right" vertical="top"/>
    </xf>
    <xf numFmtId="44" fontId="8" fillId="0" borderId="0" xfId="12" applyNumberFormat="1" applyFont="1"/>
    <xf numFmtId="44" fontId="8" fillId="0" borderId="0" xfId="12" applyNumberFormat="1" applyFont="1" applyAlignment="1">
      <alignment horizontal="right" vertical="top"/>
    </xf>
    <xf numFmtId="44" fontId="35" fillId="9" borderId="16" xfId="25" applyNumberFormat="1" applyFont="1" applyFill="1" applyBorder="1" applyAlignment="1">
      <alignment horizontal="left"/>
    </xf>
    <xf numFmtId="44" fontId="35" fillId="7" borderId="13" xfId="12" applyNumberFormat="1" applyFont="1" applyFill="1" applyBorder="1" applyAlignment="1">
      <alignment horizontal="center" vertical="top"/>
    </xf>
    <xf numFmtId="44" fontId="9" fillId="0" borderId="0" xfId="12" applyNumberFormat="1" applyFont="1" applyAlignment="1">
      <alignment horizontal="center" vertical="top"/>
    </xf>
    <xf numFmtId="44" fontId="8" fillId="0" borderId="0" xfId="12" applyNumberFormat="1" applyFont="1" applyAlignment="1">
      <alignment horizontal="left" vertical="top" wrapText="1"/>
    </xf>
    <xf numFmtId="44" fontId="11" fillId="0" borderId="0" xfId="12" applyNumberFormat="1" applyFont="1"/>
    <xf numFmtId="44" fontId="11" fillId="0" borderId="0" xfId="12" applyNumberFormat="1" applyFont="1" applyAlignment="1">
      <alignment vertical="top"/>
    </xf>
    <xf numFmtId="44" fontId="35" fillId="6" borderId="30" xfId="12" applyNumberFormat="1" applyFont="1" applyFill="1" applyBorder="1" applyAlignment="1">
      <alignment horizontal="right"/>
    </xf>
    <xf numFmtId="0" fontId="11" fillId="0" borderId="0" xfId="33" applyFont="1" applyAlignment="1">
      <alignment horizontal="left" vertical="top" wrapText="1"/>
    </xf>
    <xf numFmtId="168" fontId="11" fillId="0" borderId="0" xfId="0" applyNumberFormat="1" applyFont="1" applyAlignment="1">
      <alignment vertical="top"/>
    </xf>
    <xf numFmtId="0" fontId="38" fillId="0" borderId="0" xfId="34" applyFont="1" applyAlignment="1">
      <alignment horizontal="right"/>
    </xf>
    <xf numFmtId="0" fontId="39" fillId="0" borderId="0" xfId="34" applyFont="1"/>
    <xf numFmtId="0" fontId="40" fillId="0" borderId="0" xfId="34" applyFont="1" applyAlignment="1">
      <alignment horizontal="left"/>
    </xf>
    <xf numFmtId="170" fontId="38" fillId="0" borderId="0" xfId="35" applyNumberFormat="1" applyFont="1"/>
    <xf numFmtId="170" fontId="38" fillId="0" borderId="0" xfId="35" applyNumberFormat="1" applyFont="1" applyAlignment="1">
      <alignment horizontal="right"/>
    </xf>
    <xf numFmtId="168" fontId="38" fillId="0" borderId="0" xfId="35" applyNumberFormat="1" applyFont="1" applyAlignment="1">
      <alignment horizontal="right"/>
    </xf>
    <xf numFmtId="0" fontId="38" fillId="0" borderId="0" xfId="34" applyFont="1"/>
    <xf numFmtId="0" fontId="41" fillId="0" borderId="0" xfId="36" applyFont="1"/>
    <xf numFmtId="0" fontId="42" fillId="0" borderId="0" xfId="34" applyFont="1"/>
    <xf numFmtId="0" fontId="38" fillId="0" borderId="0" xfId="34" applyFont="1" applyAlignment="1">
      <alignment horizontal="left"/>
    </xf>
    <xf numFmtId="0" fontId="43" fillId="0" borderId="0" xfId="34" applyFont="1"/>
    <xf numFmtId="49" fontId="44" fillId="0" borderId="0" xfId="8" applyNumberFormat="1" applyFont="1" applyAlignment="1">
      <alignment horizontal="right" vertical="top"/>
    </xf>
    <xf numFmtId="0" fontId="44" fillId="0" borderId="0" xfId="8" applyFont="1" applyAlignment="1">
      <alignment vertical="top" wrapText="1"/>
    </xf>
    <xf numFmtId="0" fontId="45" fillId="0" borderId="0" xfId="8" applyFont="1"/>
    <xf numFmtId="0" fontId="44" fillId="0" borderId="0" xfId="8" applyFont="1" applyAlignment="1">
      <alignment horizontal="right" vertical="top"/>
    </xf>
    <xf numFmtId="0" fontId="45" fillId="0" borderId="0" xfId="8" applyFont="1" applyAlignment="1">
      <alignment horizontal="right"/>
    </xf>
    <xf numFmtId="0" fontId="41" fillId="0" borderId="0" xfId="36" applyFont="1" applyAlignment="1">
      <alignment horizontal="right"/>
    </xf>
    <xf numFmtId="0" fontId="44" fillId="0" borderId="0" xfId="8" applyFont="1" applyAlignment="1">
      <alignment horizontal="left" vertical="top" wrapText="1"/>
    </xf>
    <xf numFmtId="0" fontId="41" fillId="0" borderId="0" xfId="36" applyFont="1" applyAlignment="1">
      <alignment horizontal="right" vertical="top"/>
    </xf>
    <xf numFmtId="0" fontId="41" fillId="0" borderId="0" xfId="36" applyFont="1" applyAlignment="1">
      <alignment vertical="top" wrapText="1"/>
    </xf>
    <xf numFmtId="0" fontId="41" fillId="0" borderId="0" xfId="36" applyFont="1" applyAlignment="1">
      <alignment horizontal="left" vertical="top" wrapText="1"/>
    </xf>
    <xf numFmtId="0" fontId="41" fillId="0" borderId="0" xfId="36" applyFont="1" applyAlignment="1">
      <alignment wrapText="1"/>
    </xf>
    <xf numFmtId="171" fontId="45" fillId="0" borderId="0" xfId="8" applyNumberFormat="1" applyFont="1" applyAlignment="1">
      <alignment vertical="top"/>
    </xf>
    <xf numFmtId="0" fontId="41" fillId="0" borderId="0" xfId="36" applyFont="1" applyAlignment="1">
      <alignment horizontal="justify"/>
    </xf>
    <xf numFmtId="0" fontId="46" fillId="0" borderId="0" xfId="36" applyFont="1" applyAlignment="1">
      <alignment vertical="top"/>
    </xf>
    <xf numFmtId="0" fontId="47" fillId="0" borderId="0" xfId="34" applyFont="1" applyAlignment="1">
      <alignment horizontal="right" vertical="top" wrapText="1"/>
    </xf>
    <xf numFmtId="0" fontId="48" fillId="0" borderId="0" xfId="8" applyFont="1" applyAlignment="1">
      <alignment vertical="top" wrapText="1"/>
    </xf>
    <xf numFmtId="0" fontId="47" fillId="0" borderId="0" xfId="34" applyFont="1" applyAlignment="1">
      <alignment horizontal="center" wrapText="1"/>
    </xf>
    <xf numFmtId="0" fontId="49" fillId="0" borderId="0" xfId="34" applyFont="1" applyAlignment="1">
      <alignment horizontal="center" wrapText="1"/>
    </xf>
    <xf numFmtId="168" fontId="47" fillId="0" borderId="0" xfId="34" applyNumberFormat="1" applyFont="1" applyAlignment="1">
      <alignment horizontal="center" wrapText="1"/>
    </xf>
    <xf numFmtId="168" fontId="47" fillId="0" borderId="0" xfId="34" applyNumberFormat="1" applyFont="1" applyAlignment="1">
      <alignment horizontal="right" wrapText="1"/>
    </xf>
    <xf numFmtId="0" fontId="47" fillId="0" borderId="0" xfId="34" applyFont="1" applyAlignment="1">
      <alignment vertical="top" wrapText="1"/>
    </xf>
    <xf numFmtId="49" fontId="50" fillId="0" borderId="0" xfId="8" applyNumberFormat="1" applyFont="1" applyAlignment="1">
      <alignment horizontal="right" vertical="top"/>
    </xf>
    <xf numFmtId="0" fontId="50" fillId="0" borderId="0" xfId="8" applyFont="1" applyAlignment="1">
      <alignment vertical="top" wrapText="1"/>
    </xf>
    <xf numFmtId="0" fontId="51" fillId="0" borderId="0" xfId="8" applyFont="1" applyAlignment="1">
      <alignment horizontal="center"/>
    </xf>
    <xf numFmtId="0" fontId="48" fillId="0" borderId="0" xfId="8" applyFont="1" applyAlignment="1">
      <alignment horizontal="center"/>
    </xf>
    <xf numFmtId="168" fontId="51" fillId="0" borderId="0" xfId="8" applyNumberFormat="1" applyFont="1" applyAlignment="1">
      <alignment horizontal="right"/>
    </xf>
    <xf numFmtId="0" fontId="51" fillId="0" borderId="0" xfId="8" applyFont="1"/>
    <xf numFmtId="0" fontId="50" fillId="0" borderId="0" xfId="8" applyFont="1" applyAlignment="1">
      <alignment horizontal="right" vertical="top"/>
    </xf>
    <xf numFmtId="0" fontId="52" fillId="0" borderId="0" xfId="8" applyFont="1" applyAlignment="1">
      <alignment vertical="top" wrapText="1"/>
    </xf>
    <xf numFmtId="0" fontId="51" fillId="0" borderId="0" xfId="8" applyFont="1" applyAlignment="1">
      <alignment horizontal="right"/>
    </xf>
    <xf numFmtId="0" fontId="53" fillId="0" borderId="0" xfId="37" applyFont="1" applyAlignment="1">
      <alignment horizontal="right"/>
    </xf>
    <xf numFmtId="0" fontId="50" fillId="0" borderId="0" xfId="8" applyFont="1" applyAlignment="1">
      <alignment horizontal="left" vertical="top" wrapText="1"/>
    </xf>
    <xf numFmtId="0" fontId="53" fillId="0" borderId="0" xfId="37" applyFont="1" applyAlignment="1">
      <alignment horizontal="center"/>
    </xf>
    <xf numFmtId="0" fontId="54" fillId="0" borderId="0" xfId="37" applyFont="1" applyAlignment="1">
      <alignment horizontal="center"/>
    </xf>
    <xf numFmtId="168" fontId="53" fillId="0" borderId="0" xfId="37" applyNumberFormat="1" applyFont="1" applyAlignment="1">
      <alignment horizontal="right"/>
    </xf>
    <xf numFmtId="0" fontId="53" fillId="0" borderId="0" xfId="37" applyFont="1"/>
    <xf numFmtId="0" fontId="53" fillId="0" borderId="0" xfId="37" applyFont="1" applyAlignment="1">
      <alignment horizontal="right" vertical="top"/>
    </xf>
    <xf numFmtId="0" fontId="53" fillId="0" borderId="0" xfId="37" applyFont="1" applyAlignment="1">
      <alignment vertical="top" wrapText="1"/>
    </xf>
    <xf numFmtId="0" fontId="53" fillId="0" borderId="0" xfId="37" applyFont="1" applyAlignment="1">
      <alignment horizontal="left" vertical="top" wrapText="1"/>
    </xf>
    <xf numFmtId="49" fontId="51" fillId="0" borderId="0" xfId="34" applyNumberFormat="1" applyFont="1" applyAlignment="1">
      <alignment vertical="top"/>
    </xf>
    <xf numFmtId="0" fontId="51" fillId="0" borderId="0" xfId="34" applyFont="1" applyAlignment="1">
      <alignment horizontal="right"/>
    </xf>
    <xf numFmtId="0" fontId="50" fillId="0" borderId="0" xfId="34" applyFont="1"/>
    <xf numFmtId="0" fontId="51" fillId="0" borderId="0" xfId="34" applyFont="1" applyAlignment="1">
      <alignment horizontal="center"/>
    </xf>
    <xf numFmtId="0" fontId="48" fillId="0" borderId="0" xfId="34" applyFont="1" applyAlignment="1">
      <alignment horizontal="center"/>
    </xf>
    <xf numFmtId="168" fontId="51" fillId="0" borderId="0" xfId="34" applyNumberFormat="1" applyFont="1" applyAlignment="1">
      <alignment horizontal="center"/>
    </xf>
    <xf numFmtId="168" fontId="51" fillId="0" borderId="0" xfId="34" applyNumberFormat="1" applyFont="1" applyAlignment="1">
      <alignment horizontal="right"/>
    </xf>
    <xf numFmtId="0" fontId="55" fillId="0" borderId="0" xfId="34" applyFont="1"/>
    <xf numFmtId="0" fontId="51" fillId="0" borderId="0" xfId="34" applyFont="1"/>
    <xf numFmtId="0" fontId="51" fillId="0" borderId="36" xfId="34" applyFont="1" applyBorder="1" applyAlignment="1">
      <alignment horizontal="right"/>
    </xf>
    <xf numFmtId="0" fontId="50" fillId="0" borderId="36" xfId="34" applyFont="1" applyBorder="1" applyAlignment="1">
      <alignment vertical="top" wrapText="1"/>
    </xf>
    <xf numFmtId="0" fontId="51" fillId="0" borderId="36" xfId="34" applyFont="1" applyBorder="1" applyAlignment="1">
      <alignment horizontal="center"/>
    </xf>
    <xf numFmtId="0" fontId="48" fillId="0" borderId="36" xfId="34" applyFont="1" applyBorder="1" applyAlignment="1">
      <alignment horizontal="center"/>
    </xf>
    <xf numFmtId="168" fontId="51" fillId="0" borderId="36" xfId="34" applyNumberFormat="1" applyFont="1" applyBorder="1" applyAlignment="1">
      <alignment horizontal="center"/>
    </xf>
    <xf numFmtId="168" fontId="51" fillId="0" borderId="36" xfId="34" applyNumberFormat="1" applyFont="1" applyBorder="1" applyAlignment="1">
      <alignment horizontal="right"/>
    </xf>
    <xf numFmtId="0" fontId="50" fillId="0" borderId="0" xfId="34" applyFont="1" applyAlignment="1">
      <alignment horizontal="right" wrapText="1"/>
    </xf>
    <xf numFmtId="0" fontId="51" fillId="0" borderId="0" xfId="34" applyFont="1" applyAlignment="1">
      <alignment horizontal="center" wrapText="1"/>
    </xf>
    <xf numFmtId="1" fontId="48" fillId="0" borderId="0" xfId="34" applyNumberFormat="1" applyFont="1" applyAlignment="1">
      <alignment horizontal="center" wrapText="1"/>
    </xf>
    <xf numFmtId="168" fontId="51" fillId="0" borderId="0" xfId="34" applyNumberFormat="1" applyFont="1" applyAlignment="1">
      <alignment horizontal="center" wrapText="1"/>
    </xf>
    <xf numFmtId="0" fontId="47" fillId="0" borderId="0" xfId="34" applyFont="1" applyAlignment="1">
      <alignment horizontal="right"/>
    </xf>
    <xf numFmtId="0" fontId="51" fillId="0" borderId="0" xfId="34" applyFont="1" applyAlignment="1">
      <alignment horizontal="right" vertical="top" wrapText="1"/>
    </xf>
    <xf numFmtId="0" fontId="47" fillId="0" borderId="0" xfId="34" applyFont="1" applyAlignment="1">
      <alignment horizontal="center"/>
    </xf>
    <xf numFmtId="0" fontId="49" fillId="0" borderId="0" xfId="34" applyFont="1" applyAlignment="1">
      <alignment horizontal="center"/>
    </xf>
    <xf numFmtId="168" fontId="47" fillId="0" borderId="0" xfId="34" applyNumberFormat="1" applyFont="1" applyAlignment="1">
      <alignment horizontal="center"/>
    </xf>
    <xf numFmtId="0" fontId="47" fillId="0" borderId="0" xfId="34" applyFont="1"/>
    <xf numFmtId="0" fontId="50" fillId="0" borderId="0" xfId="34" applyFont="1" applyAlignment="1">
      <alignment horizontal="right" vertical="top" wrapText="1"/>
    </xf>
    <xf numFmtId="168" fontId="50" fillId="0" borderId="0" xfId="34" applyNumberFormat="1" applyFont="1" applyAlignment="1">
      <alignment horizontal="right"/>
    </xf>
    <xf numFmtId="0" fontId="51" fillId="0" borderId="15" xfId="34" applyFont="1" applyBorder="1" applyAlignment="1">
      <alignment horizontal="right"/>
    </xf>
    <xf numFmtId="0" fontId="50" fillId="0" borderId="16" xfId="34" applyFont="1" applyBorder="1"/>
    <xf numFmtId="0" fontId="50" fillId="0" borderId="16" xfId="34" applyFont="1" applyBorder="1" applyAlignment="1">
      <alignment horizontal="center"/>
    </xf>
    <xf numFmtId="172" fontId="48" fillId="0" borderId="16" xfId="35" applyNumberFormat="1" applyFont="1" applyFill="1" applyBorder="1" applyAlignment="1" applyProtection="1">
      <alignment horizontal="center"/>
    </xf>
    <xf numFmtId="168" fontId="50" fillId="0" borderId="16" xfId="34" applyNumberFormat="1" applyFont="1" applyBorder="1" applyAlignment="1">
      <alignment horizontal="center"/>
    </xf>
    <xf numFmtId="168" fontId="51" fillId="0" borderId="17" xfId="34" applyNumberFormat="1" applyFont="1" applyBorder="1" applyAlignment="1">
      <alignment horizontal="right"/>
    </xf>
    <xf numFmtId="0" fontId="51" fillId="0" borderId="32" xfId="34" applyFont="1" applyBorder="1" applyAlignment="1">
      <alignment horizontal="right"/>
    </xf>
    <xf numFmtId="0" fontId="51" fillId="0" borderId="32" xfId="34" applyFont="1" applyBorder="1" applyAlignment="1">
      <alignment horizontal="center"/>
    </xf>
    <xf numFmtId="172" fontId="48" fillId="0" borderId="0" xfId="35" applyNumberFormat="1" applyFont="1" applyFill="1" applyBorder="1" applyAlignment="1" applyProtection="1">
      <alignment horizontal="center"/>
    </xf>
    <xf numFmtId="168" fontId="51" fillId="0" borderId="32" xfId="34" applyNumberFormat="1" applyFont="1" applyBorder="1" applyAlignment="1">
      <alignment horizontal="center"/>
    </xf>
    <xf numFmtId="168" fontId="51" fillId="0" borderId="32" xfId="34" applyNumberFormat="1" applyFont="1" applyBorder="1" applyAlignment="1">
      <alignment horizontal="right"/>
    </xf>
    <xf numFmtId="0" fontId="53" fillId="0" borderId="0" xfId="34" applyFont="1" applyAlignment="1">
      <alignment horizontal="left" vertical="top" wrapText="1"/>
    </xf>
    <xf numFmtId="0" fontId="50" fillId="0" borderId="32" xfId="34" applyFont="1" applyBorder="1" applyAlignment="1">
      <alignment horizontal="center"/>
    </xf>
    <xf numFmtId="168" fontId="50" fillId="0" borderId="32" xfId="34" applyNumberFormat="1" applyFont="1" applyBorder="1" applyAlignment="1">
      <alignment horizontal="center"/>
    </xf>
    <xf numFmtId="49" fontId="50" fillId="0" borderId="32" xfId="34" applyNumberFormat="1" applyFont="1" applyBorder="1" applyAlignment="1">
      <alignment horizontal="right" vertical="top"/>
    </xf>
    <xf numFmtId="0" fontId="50" fillId="0" borderId="0" xfId="34" applyFont="1" applyAlignment="1">
      <alignment vertical="top" wrapText="1"/>
    </xf>
    <xf numFmtId="1" fontId="50" fillId="0" borderId="32" xfId="34" applyNumberFormat="1" applyFont="1" applyBorder="1" applyAlignment="1">
      <alignment horizontal="center"/>
    </xf>
    <xf numFmtId="3" fontId="48" fillId="0" borderId="0" xfId="34" applyNumberFormat="1" applyFont="1" applyAlignment="1">
      <alignment horizontal="center"/>
    </xf>
    <xf numFmtId="168" fontId="50" fillId="0" borderId="32" xfId="34" applyNumberFormat="1" applyFont="1" applyBorder="1" applyAlignment="1">
      <alignment horizontal="right"/>
    </xf>
    <xf numFmtId="2" fontId="51" fillId="0" borderId="0" xfId="34" applyNumberFormat="1" applyFont="1" applyAlignment="1">
      <alignment horizontal="right" vertical="top"/>
    </xf>
    <xf numFmtId="4" fontId="53" fillId="0" borderId="0" xfId="34" applyNumberFormat="1" applyFont="1" applyAlignment="1">
      <alignment vertical="top"/>
    </xf>
    <xf numFmtId="0" fontId="50" fillId="0" borderId="0" xfId="34" applyFont="1" applyAlignment="1">
      <alignment wrapText="1"/>
    </xf>
    <xf numFmtId="0" fontId="51" fillId="0" borderId="37" xfId="34" applyFont="1" applyBorder="1" applyAlignment="1">
      <alignment horizontal="right"/>
    </xf>
    <xf numFmtId="0" fontId="50" fillId="0" borderId="37" xfId="34" applyFont="1" applyBorder="1" applyAlignment="1">
      <alignment horizontal="center"/>
    </xf>
    <xf numFmtId="168" fontId="50" fillId="0" borderId="37" xfId="34" applyNumberFormat="1" applyFont="1" applyBorder="1" applyAlignment="1">
      <alignment horizontal="center"/>
    </xf>
    <xf numFmtId="168" fontId="51" fillId="0" borderId="37" xfId="34" applyNumberFormat="1" applyFont="1" applyBorder="1" applyAlignment="1">
      <alignment horizontal="right"/>
    </xf>
    <xf numFmtId="49" fontId="51" fillId="0" borderId="38" xfId="34" applyNumberFormat="1" applyFont="1" applyBorder="1" applyAlignment="1">
      <alignment horizontal="right" vertical="center"/>
    </xf>
    <xf numFmtId="0" fontId="51" fillId="0" borderId="17" xfId="34" applyFont="1" applyBorder="1" applyAlignment="1">
      <alignment horizontal="left" vertical="center"/>
    </xf>
    <xf numFmtId="0" fontId="51" fillId="0" borderId="38" xfId="34" applyFont="1" applyBorder="1" applyAlignment="1">
      <alignment horizontal="left" vertical="center"/>
    </xf>
    <xf numFmtId="0" fontId="48" fillId="0" borderId="38" xfId="34" applyFont="1" applyBorder="1" applyAlignment="1">
      <alignment horizontal="center" vertical="center"/>
    </xf>
    <xf numFmtId="0" fontId="51" fillId="0" borderId="38" xfId="34" applyFont="1" applyBorder="1" applyAlignment="1">
      <alignment horizontal="center" vertical="center"/>
    </xf>
    <xf numFmtId="0" fontId="51" fillId="0" borderId="39" xfId="34" applyFont="1" applyBorder="1" applyAlignment="1">
      <alignment horizontal="center" vertical="center"/>
    </xf>
    <xf numFmtId="173" fontId="51" fillId="0" borderId="0" xfId="34" applyNumberFormat="1" applyFont="1" applyAlignment="1">
      <alignment horizontal="center" vertical="center" wrapText="1"/>
    </xf>
    <xf numFmtId="169" fontId="51" fillId="0" borderId="0" xfId="35" applyFont="1" applyFill="1" applyBorder="1" applyAlignment="1" applyProtection="1">
      <alignment horizontal="center" vertical="center" wrapText="1"/>
    </xf>
    <xf numFmtId="0" fontId="51" fillId="0" borderId="0" xfId="34" applyFont="1" applyAlignment="1">
      <alignment wrapText="1"/>
    </xf>
    <xf numFmtId="0" fontId="51" fillId="0" borderId="40" xfId="34" applyFont="1" applyBorder="1" applyAlignment="1">
      <alignment horizontal="right" vertical="top" wrapText="1"/>
    </xf>
    <xf numFmtId="0" fontId="50" fillId="0" borderId="9" xfId="34" applyFont="1" applyBorder="1" applyAlignment="1">
      <alignment horizontal="left" vertical="top" wrapText="1"/>
    </xf>
    <xf numFmtId="0" fontId="50" fillId="0" borderId="11" xfId="34" applyFont="1" applyBorder="1" applyAlignment="1">
      <alignment horizontal="left" vertical="top" wrapText="1"/>
    </xf>
    <xf numFmtId="0" fontId="48" fillId="0" borderId="0" xfId="34" applyFont="1" applyAlignment="1">
      <alignment horizontal="left" vertical="top" wrapText="1"/>
    </xf>
    <xf numFmtId="0" fontId="50" fillId="0" borderId="32" xfId="34" applyFont="1" applyBorder="1" applyAlignment="1">
      <alignment horizontal="left" vertical="top" wrapText="1"/>
    </xf>
    <xf numFmtId="0" fontId="51" fillId="0" borderId="0" xfId="34" applyFont="1" applyAlignment="1">
      <alignment horizontal="left" vertical="top" wrapText="1"/>
    </xf>
    <xf numFmtId="0" fontId="53" fillId="0" borderId="32" xfId="38" applyFont="1" applyBorder="1" applyAlignment="1">
      <alignment horizontal="right" vertical="top" wrapText="1"/>
    </xf>
    <xf numFmtId="0" fontId="51" fillId="0" borderId="32" xfId="38" applyFont="1" applyBorder="1" applyAlignment="1">
      <alignment horizontal="left" vertical="top" wrapText="1"/>
    </xf>
    <xf numFmtId="49" fontId="51" fillId="0" borderId="11" xfId="38" applyNumberFormat="1" applyFont="1" applyBorder="1" applyAlignment="1">
      <alignment horizontal="center"/>
    </xf>
    <xf numFmtId="0" fontId="48" fillId="0" borderId="0" xfId="38" applyFont="1" applyAlignment="1">
      <alignment horizontal="center"/>
    </xf>
    <xf numFmtId="4" fontId="51" fillId="0" borderId="32" xfId="35" applyNumberFormat="1" applyFont="1" applyFill="1" applyBorder="1" applyAlignment="1">
      <alignment horizontal="center"/>
    </xf>
    <xf numFmtId="168" fontId="51" fillId="0" borderId="11" xfId="35" applyNumberFormat="1" applyFont="1" applyFill="1" applyBorder="1" applyAlignment="1">
      <alignment horizontal="right"/>
    </xf>
    <xf numFmtId="0" fontId="53" fillId="0" borderId="32" xfId="38" applyFont="1" applyBorder="1" applyAlignment="1">
      <alignment horizontal="left" vertical="top" wrapText="1"/>
    </xf>
    <xf numFmtId="0" fontId="53" fillId="0" borderId="11" xfId="38" applyFont="1" applyBorder="1" applyAlignment="1">
      <alignment horizontal="left" vertical="top" wrapText="1"/>
    </xf>
    <xf numFmtId="0" fontId="32" fillId="0" borderId="0" xfId="38" applyFont="1" applyAlignment="1">
      <alignment horizontal="center"/>
    </xf>
    <xf numFmtId="174" fontId="51" fillId="0" borderId="32" xfId="35" applyNumberFormat="1" applyFont="1" applyFill="1" applyBorder="1" applyAlignment="1">
      <alignment horizontal="center"/>
    </xf>
    <xf numFmtId="174" fontId="51" fillId="0" borderId="11" xfId="35" applyNumberFormat="1" applyFont="1" applyFill="1" applyBorder="1" applyAlignment="1">
      <alignment horizontal="right"/>
    </xf>
    <xf numFmtId="0" fontId="51" fillId="0" borderId="41" xfId="34" applyFont="1" applyBorder="1" applyAlignment="1">
      <alignment horizontal="right"/>
    </xf>
    <xf numFmtId="0" fontId="51" fillId="0" borderId="42" xfId="34" applyFont="1" applyBorder="1" applyAlignment="1">
      <alignment horizontal="right"/>
    </xf>
    <xf numFmtId="0" fontId="51" fillId="0" borderId="41" xfId="34" applyFont="1" applyBorder="1" applyAlignment="1">
      <alignment horizontal="center"/>
    </xf>
    <xf numFmtId="172" fontId="48" fillId="0" borderId="29" xfId="35" applyNumberFormat="1" applyFont="1" applyFill="1" applyBorder="1" applyAlignment="1" applyProtection="1">
      <alignment horizontal="center"/>
    </xf>
    <xf numFmtId="168" fontId="51" fillId="0" borderId="41" xfId="34" applyNumberFormat="1" applyFont="1" applyBorder="1" applyAlignment="1">
      <alignment horizontal="center"/>
    </xf>
    <xf numFmtId="168" fontId="51" fillId="0" borderId="43" xfId="34" applyNumberFormat="1" applyFont="1" applyBorder="1" applyAlignment="1">
      <alignment horizontal="right"/>
    </xf>
    <xf numFmtId="0" fontId="51" fillId="0" borderId="44" xfId="34" applyFont="1" applyBorder="1" applyAlignment="1">
      <alignment horizontal="right"/>
    </xf>
    <xf numFmtId="0" fontId="51" fillId="0" borderId="45" xfId="34" applyFont="1" applyBorder="1" applyAlignment="1">
      <alignment vertical="top"/>
    </xf>
    <xf numFmtId="0" fontId="51" fillId="0" borderId="44" xfId="34" applyFont="1" applyBorder="1" applyAlignment="1">
      <alignment horizontal="center"/>
    </xf>
    <xf numFmtId="172" fontId="48" fillId="0" borderId="46" xfId="35" applyNumberFormat="1" applyFont="1" applyFill="1" applyBorder="1" applyAlignment="1" applyProtection="1">
      <alignment horizontal="center"/>
    </xf>
    <xf numFmtId="168" fontId="51" fillId="0" borderId="44" xfId="34" applyNumberFormat="1" applyFont="1" applyBorder="1" applyAlignment="1">
      <alignment horizontal="center"/>
    </xf>
    <xf numFmtId="168" fontId="50" fillId="0" borderId="47" xfId="39" applyNumberFormat="1" applyFont="1" applyFill="1" applyBorder="1" applyAlignment="1" applyProtection="1">
      <alignment horizontal="right"/>
    </xf>
    <xf numFmtId="49" fontId="50" fillId="0" borderId="38" xfId="34" applyNumberFormat="1" applyFont="1" applyBorder="1" applyAlignment="1">
      <alignment horizontal="right" vertical="top"/>
    </xf>
    <xf numFmtId="0" fontId="50" fillId="0" borderId="15" xfId="34" applyFont="1" applyBorder="1" applyAlignment="1">
      <alignment vertical="top" wrapText="1"/>
    </xf>
    <xf numFmtId="1" fontId="50" fillId="0" borderId="38" xfId="34" applyNumberFormat="1" applyFont="1" applyBorder="1" applyAlignment="1">
      <alignment horizontal="center"/>
    </xf>
    <xf numFmtId="3" fontId="48" fillId="0" borderId="16" xfId="34" applyNumberFormat="1" applyFont="1" applyBorder="1" applyAlignment="1">
      <alignment horizontal="center"/>
    </xf>
    <xf numFmtId="168" fontId="50" fillId="0" borderId="38" xfId="34" applyNumberFormat="1" applyFont="1" applyBorder="1" applyAlignment="1">
      <alignment horizontal="center"/>
    </xf>
    <xf numFmtId="168" fontId="50" fillId="0" borderId="17" xfId="34" applyNumberFormat="1" applyFont="1" applyBorder="1" applyAlignment="1">
      <alignment horizontal="right"/>
    </xf>
    <xf numFmtId="49" fontId="51" fillId="0" borderId="32" xfId="34" applyNumberFormat="1" applyFont="1" applyBorder="1" applyAlignment="1">
      <alignment horizontal="right" vertical="top"/>
    </xf>
    <xf numFmtId="0" fontId="51" fillId="0" borderId="10" xfId="34" applyFont="1" applyBorder="1" applyAlignment="1">
      <alignment vertical="top" wrapText="1"/>
    </xf>
    <xf numFmtId="168" fontId="51" fillId="0" borderId="11" xfId="34" applyNumberFormat="1" applyFont="1" applyBorder="1" applyAlignment="1">
      <alignment horizontal="right"/>
    </xf>
    <xf numFmtId="0" fontId="51" fillId="0" borderId="10" xfId="34" applyFont="1" applyBorder="1" applyAlignment="1">
      <alignment horizontal="left" vertical="top" wrapText="1"/>
    </xf>
    <xf numFmtId="49" fontId="51" fillId="0" borderId="32" xfId="34" applyNumberFormat="1" applyFont="1" applyBorder="1" applyAlignment="1">
      <alignment horizontal="center"/>
    </xf>
    <xf numFmtId="168" fontId="51" fillId="0" borderId="32" xfId="34" applyNumberFormat="1" applyFont="1" applyBorder="1" applyAlignment="1" applyProtection="1">
      <alignment horizontal="center"/>
      <protection locked="0"/>
    </xf>
    <xf numFmtId="168" fontId="51" fillId="0" borderId="11" xfId="35" applyNumberFormat="1" applyFont="1" applyFill="1" applyBorder="1" applyAlignment="1" applyProtection="1">
      <alignment horizontal="right"/>
    </xf>
    <xf numFmtId="0" fontId="32" fillId="0" borderId="0" xfId="34" applyFont="1" applyAlignment="1">
      <alignment horizontal="center"/>
    </xf>
    <xf numFmtId="0" fontId="51" fillId="0" borderId="12" xfId="34" applyFont="1" applyBorder="1" applyAlignment="1">
      <alignment horizontal="left" vertical="top" wrapText="1"/>
    </xf>
    <xf numFmtId="0" fontId="51" fillId="0" borderId="37" xfId="34" applyFont="1" applyBorder="1" applyAlignment="1">
      <alignment horizontal="center"/>
    </xf>
    <xf numFmtId="0" fontId="48" fillId="0" borderId="13" xfId="34" applyFont="1" applyBorder="1" applyAlignment="1">
      <alignment horizontal="center"/>
    </xf>
    <xf numFmtId="168" fontId="51" fillId="0" borderId="37" xfId="34" applyNumberFormat="1" applyFont="1" applyBorder="1" applyAlignment="1" applyProtection="1">
      <alignment horizontal="center"/>
      <protection locked="0"/>
    </xf>
    <xf numFmtId="168" fontId="51" fillId="0" borderId="14" xfId="34" applyNumberFormat="1" applyFont="1" applyBorder="1" applyAlignment="1">
      <alignment horizontal="right"/>
    </xf>
    <xf numFmtId="0" fontId="51" fillId="0" borderId="32" xfId="34" applyFont="1" applyBorder="1" applyAlignment="1">
      <alignment horizontal="right" vertical="top"/>
    </xf>
    <xf numFmtId="1" fontId="48" fillId="0" borderId="0" xfId="34" applyNumberFormat="1" applyFont="1" applyAlignment="1">
      <alignment horizontal="center"/>
    </xf>
    <xf numFmtId="1" fontId="51" fillId="0" borderId="32" xfId="34" applyNumberFormat="1" applyFont="1" applyBorder="1" applyAlignment="1">
      <alignment horizontal="right" vertical="top"/>
    </xf>
    <xf numFmtId="0" fontId="51" fillId="0" borderId="0" xfId="34" applyFont="1" applyAlignment="1">
      <alignment vertical="top" wrapText="1"/>
    </xf>
    <xf numFmtId="0" fontId="51" fillId="0" borderId="41" xfId="34" applyFont="1" applyBorder="1" applyAlignment="1">
      <alignment horizontal="right" vertical="top"/>
    </xf>
    <xf numFmtId="0" fontId="51" fillId="0" borderId="42" xfId="34" applyFont="1" applyBorder="1" applyAlignment="1">
      <alignment vertical="top" wrapText="1"/>
    </xf>
    <xf numFmtId="168" fontId="51" fillId="0" borderId="43" xfId="35" applyNumberFormat="1" applyFont="1" applyFill="1" applyBorder="1" applyAlignment="1" applyProtection="1">
      <alignment horizontal="right" wrapText="1"/>
    </xf>
    <xf numFmtId="0" fontId="51" fillId="0" borderId="44" xfId="34" applyFont="1" applyBorder="1" applyAlignment="1">
      <alignment horizontal="right" vertical="top"/>
    </xf>
    <xf numFmtId="172" fontId="50" fillId="0" borderId="46" xfId="35" applyNumberFormat="1" applyFont="1" applyFill="1" applyBorder="1" applyAlignment="1" applyProtection="1">
      <alignment horizontal="center"/>
    </xf>
    <xf numFmtId="168" fontId="50" fillId="0" borderId="47" xfId="34" applyNumberFormat="1" applyFont="1" applyBorder="1" applyAlignment="1">
      <alignment horizontal="right"/>
    </xf>
    <xf numFmtId="0" fontId="51" fillId="0" borderId="0" xfId="34" applyFont="1" applyAlignment="1">
      <alignment horizontal="right" vertical="top"/>
    </xf>
    <xf numFmtId="0" fontId="51" fillId="0" borderId="0" xfId="34" applyFont="1" applyAlignment="1">
      <alignment vertical="top"/>
    </xf>
    <xf numFmtId="0" fontId="47" fillId="0" borderId="32" xfId="34" applyFont="1" applyBorder="1" applyAlignment="1">
      <alignment horizontal="right"/>
    </xf>
    <xf numFmtId="0" fontId="65" fillId="0" borderId="0" xfId="34" applyFont="1" applyAlignment="1">
      <alignment vertical="top" wrapText="1"/>
    </xf>
    <xf numFmtId="0" fontId="47" fillId="0" borderId="32" xfId="34" applyFont="1" applyBorder="1" applyAlignment="1">
      <alignment horizontal="center"/>
    </xf>
    <xf numFmtId="168" fontId="47" fillId="0" borderId="32" xfId="34" applyNumberFormat="1" applyFont="1" applyBorder="1" applyAlignment="1">
      <alignment horizontal="center"/>
    </xf>
    <xf numFmtId="168" fontId="47" fillId="0" borderId="11" xfId="35" applyNumberFormat="1" applyFont="1" applyFill="1" applyBorder="1" applyAlignment="1">
      <alignment horizontal="right"/>
    </xf>
    <xf numFmtId="0" fontId="47" fillId="0" borderId="32" xfId="34" applyFont="1" applyBorder="1" applyAlignment="1">
      <alignment horizontal="right" vertical="top" wrapText="1"/>
    </xf>
    <xf numFmtId="168" fontId="47" fillId="0" borderId="11" xfId="34" applyNumberFormat="1" applyFont="1" applyBorder="1" applyAlignment="1">
      <alignment horizontal="right"/>
    </xf>
    <xf numFmtId="0" fontId="47" fillId="0" borderId="48" xfId="34" applyFont="1" applyBorder="1" applyAlignment="1">
      <alignment horizontal="right"/>
    </xf>
    <xf numFmtId="0" fontId="47" fillId="0" borderId="49" xfId="34" applyFont="1" applyBorder="1"/>
    <xf numFmtId="0" fontId="47" fillId="0" borderId="48" xfId="34" applyFont="1" applyBorder="1" applyAlignment="1">
      <alignment horizontal="center"/>
    </xf>
    <xf numFmtId="0" fontId="49" fillId="0" borderId="36" xfId="34" applyFont="1" applyBorder="1" applyAlignment="1">
      <alignment horizontal="center"/>
    </xf>
    <xf numFmtId="168" fontId="47" fillId="0" borderId="48" xfId="34" applyNumberFormat="1" applyFont="1" applyBorder="1" applyAlignment="1">
      <alignment horizontal="center"/>
    </xf>
    <xf numFmtId="168" fontId="47" fillId="0" borderId="50" xfId="35" applyNumberFormat="1" applyFont="1" applyFill="1" applyBorder="1" applyAlignment="1">
      <alignment horizontal="right"/>
    </xf>
    <xf numFmtId="1" fontId="51" fillId="0" borderId="51" xfId="34" applyNumberFormat="1" applyFont="1" applyBorder="1" applyAlignment="1">
      <alignment horizontal="right"/>
    </xf>
    <xf numFmtId="0" fontId="51" fillId="0" borderId="52" xfId="34" applyFont="1" applyBorder="1" applyAlignment="1">
      <alignment vertical="top" wrapText="1"/>
    </xf>
    <xf numFmtId="0" fontId="51" fillId="0" borderId="51" xfId="34" applyFont="1" applyBorder="1" applyAlignment="1">
      <alignment horizontal="center"/>
    </xf>
    <xf numFmtId="0" fontId="48" fillId="0" borderId="53" xfId="34" applyFont="1" applyBorder="1" applyAlignment="1">
      <alignment horizontal="center"/>
    </xf>
    <xf numFmtId="168" fontId="51" fillId="0" borderId="51" xfId="34" applyNumberFormat="1" applyFont="1" applyBorder="1" applyAlignment="1">
      <alignment horizontal="center"/>
    </xf>
    <xf numFmtId="168" fontId="50" fillId="0" borderId="54" xfId="34" applyNumberFormat="1" applyFont="1" applyBorder="1" applyAlignment="1">
      <alignment horizontal="right"/>
    </xf>
    <xf numFmtId="1" fontId="51" fillId="0" borderId="0" xfId="34" applyNumberFormat="1" applyFont="1" applyAlignment="1">
      <alignment horizontal="right"/>
    </xf>
    <xf numFmtId="0" fontId="51" fillId="0" borderId="32" xfId="34" applyFont="1" applyBorder="1" applyAlignment="1">
      <alignment horizontal="right" vertical="top" wrapText="1"/>
    </xf>
    <xf numFmtId="0" fontId="50" fillId="0" borderId="10" xfId="34" applyFont="1" applyBorder="1" applyAlignment="1">
      <alignment horizontal="justify" vertical="top" wrapText="1"/>
    </xf>
    <xf numFmtId="0" fontId="51" fillId="0" borderId="32" xfId="34" applyFont="1" applyBorder="1" applyAlignment="1">
      <alignment horizontal="center" wrapText="1"/>
    </xf>
    <xf numFmtId="168" fontId="51" fillId="0" borderId="32" xfId="35" applyNumberFormat="1" applyFont="1" applyFill="1" applyBorder="1" applyAlignment="1">
      <alignment horizontal="center"/>
    </xf>
    <xf numFmtId="0" fontId="51" fillId="0" borderId="10" xfId="34" applyFont="1" applyBorder="1" applyAlignment="1">
      <alignment horizontal="justify" vertical="top" wrapText="1"/>
    </xf>
    <xf numFmtId="0" fontId="51" fillId="0" borderId="0" xfId="34" applyFont="1" applyAlignment="1">
      <alignment horizontal="justify" vertical="top" wrapText="1"/>
    </xf>
    <xf numFmtId="0" fontId="50" fillId="0" borderId="10" xfId="34" applyFont="1" applyBorder="1" applyAlignment="1">
      <alignment horizontal="left" vertical="top" wrapText="1"/>
    </xf>
    <xf numFmtId="0" fontId="51" fillId="0" borderId="51" xfId="34" applyFont="1" applyBorder="1" applyAlignment="1">
      <alignment horizontal="right"/>
    </xf>
    <xf numFmtId="0" fontId="51" fillId="0" borderId="52" xfId="34" applyFont="1" applyBorder="1" applyAlignment="1">
      <alignment wrapText="1"/>
    </xf>
    <xf numFmtId="0" fontId="51" fillId="0" borderId="51" xfId="34" applyFont="1" applyBorder="1" applyAlignment="1">
      <alignment horizontal="center" wrapText="1"/>
    </xf>
    <xf numFmtId="0" fontId="48" fillId="0" borderId="53" xfId="34" applyFont="1" applyBorder="1" applyAlignment="1">
      <alignment horizontal="center" wrapText="1"/>
    </xf>
    <xf numFmtId="168" fontId="51" fillId="0" borderId="51" xfId="34" applyNumberFormat="1" applyFont="1" applyBorder="1" applyAlignment="1">
      <alignment horizontal="center" wrapText="1"/>
    </xf>
    <xf numFmtId="0" fontId="53" fillId="0" borderId="0" xfId="34" applyFont="1" applyAlignment="1">
      <alignment vertical="top" wrapText="1"/>
    </xf>
    <xf numFmtId="0" fontId="48" fillId="0" borderId="0" xfId="34" applyFont="1" applyAlignment="1">
      <alignment horizontal="center" wrapText="1"/>
    </xf>
    <xf numFmtId="49" fontId="51" fillId="0" borderId="38" xfId="34" applyNumberFormat="1" applyFont="1" applyBorder="1" applyAlignment="1">
      <alignment horizontal="left" vertical="center"/>
    </xf>
    <xf numFmtId="3" fontId="48" fillId="0" borderId="38" xfId="34" applyNumberFormat="1" applyFont="1" applyBorder="1" applyAlignment="1">
      <alignment horizontal="center" vertical="center"/>
    </xf>
    <xf numFmtId="168" fontId="51" fillId="0" borderId="38" xfId="34" applyNumberFormat="1" applyFont="1" applyBorder="1" applyAlignment="1">
      <alignment horizontal="center" vertical="center"/>
    </xf>
    <xf numFmtId="4" fontId="51" fillId="0" borderId="39" xfId="34" applyNumberFormat="1" applyFont="1" applyBorder="1" applyAlignment="1">
      <alignment horizontal="center" vertical="center"/>
    </xf>
    <xf numFmtId="0" fontId="53" fillId="0" borderId="0" xfId="34" applyFont="1"/>
    <xf numFmtId="0" fontId="66" fillId="0" borderId="0" xfId="0" applyFont="1" applyAlignment="1">
      <alignment horizontal="right" vertical="top"/>
    </xf>
    <xf numFmtId="0" fontId="33" fillId="0" borderId="0" xfId="8" applyFont="1" applyAlignment="1">
      <alignment horizontal="left" vertical="top" wrapText="1"/>
    </xf>
    <xf numFmtId="0" fontId="33" fillId="0" borderId="0" xfId="8" applyFont="1" applyAlignment="1">
      <alignment horizontal="center"/>
    </xf>
    <xf numFmtId="168" fontId="33" fillId="0" borderId="0" xfId="8" applyNumberFormat="1" applyFont="1" applyAlignment="1">
      <alignment horizontal="right"/>
    </xf>
    <xf numFmtId="0" fontId="14" fillId="0" borderId="0" xfId="8" applyAlignment="1">
      <alignment horizontal="right"/>
    </xf>
    <xf numFmtId="0" fontId="33" fillId="0" borderId="0" xfId="8" applyFont="1" applyAlignment="1">
      <alignment vertical="top" wrapText="1"/>
    </xf>
    <xf numFmtId="0" fontId="66" fillId="0" borderId="0" xfId="0" applyFont="1" applyAlignment="1">
      <alignment horizontal="center"/>
    </xf>
    <xf numFmtId="0" fontId="66" fillId="0" borderId="0" xfId="0" applyFont="1"/>
    <xf numFmtId="0" fontId="67" fillId="0" borderId="0" xfId="0" applyFont="1" applyAlignment="1">
      <alignment horizontal="justify"/>
    </xf>
    <xf numFmtId="0" fontId="66" fillId="0" borderId="0" xfId="0" applyFont="1" applyAlignment="1">
      <alignment vertical="top" wrapText="1"/>
    </xf>
    <xf numFmtId="0" fontId="68" fillId="0" borderId="0" xfId="40" applyFont="1" applyAlignment="1">
      <alignment horizontal="left" vertical="center"/>
    </xf>
    <xf numFmtId="0" fontId="69" fillId="0" borderId="0" xfId="40" applyFont="1" applyAlignment="1">
      <alignment horizontal="left" vertical="center" wrapText="1"/>
    </xf>
    <xf numFmtId="0" fontId="69" fillId="0" borderId="0" xfId="40" applyFont="1" applyAlignment="1">
      <alignment horizontal="left" vertical="center"/>
    </xf>
    <xf numFmtId="49" fontId="69" fillId="0" borderId="0" xfId="40" quotePrefix="1" applyNumberFormat="1" applyFont="1" applyAlignment="1">
      <alignment horizontal="right" vertical="center"/>
    </xf>
    <xf numFmtId="0" fontId="66" fillId="0" borderId="0" xfId="0" applyFont="1" applyProtection="1">
      <protection locked="0"/>
    </xf>
    <xf numFmtId="168" fontId="69" fillId="0" borderId="0" xfId="40" applyNumberFormat="1" applyFont="1" applyAlignment="1">
      <alignment horizontal="left" vertical="center"/>
    </xf>
    <xf numFmtId="168" fontId="69" fillId="0" borderId="0" xfId="40" applyNumberFormat="1" applyFont="1" applyAlignment="1">
      <alignment horizontal="right" vertical="center"/>
    </xf>
    <xf numFmtId="0" fontId="69" fillId="0" borderId="0" xfId="40" applyFont="1" applyAlignment="1">
      <alignment horizontal="left" vertical="top"/>
    </xf>
    <xf numFmtId="0" fontId="69" fillId="0" borderId="0" xfId="40" applyFont="1" applyAlignment="1">
      <alignment wrapText="1"/>
    </xf>
    <xf numFmtId="0" fontId="69" fillId="0" borderId="0" xfId="40" applyFont="1"/>
    <xf numFmtId="168" fontId="69" fillId="0" borderId="0" xfId="40" applyNumberFormat="1" applyFont="1"/>
    <xf numFmtId="0" fontId="69" fillId="10" borderId="55" xfId="40" applyFont="1" applyFill="1" applyBorder="1" applyAlignment="1">
      <alignment horizontal="left" vertical="center"/>
    </xf>
    <xf numFmtId="0" fontId="68" fillId="10" borderId="55" xfId="40" applyFont="1" applyFill="1" applyBorder="1" applyAlignment="1">
      <alignment horizontal="left" vertical="center"/>
    </xf>
    <xf numFmtId="168" fontId="69" fillId="10" borderId="55" xfId="40" applyNumberFormat="1" applyFont="1" applyFill="1" applyBorder="1" applyAlignment="1">
      <alignment horizontal="right" vertical="center"/>
    </xf>
    <xf numFmtId="0" fontId="68" fillId="0" borderId="0" xfId="40" applyFont="1" applyAlignment="1">
      <alignment horizontal="right" vertical="top"/>
    </xf>
    <xf numFmtId="0" fontId="68" fillId="0" borderId="8" xfId="40" applyFont="1" applyBorder="1" applyAlignment="1">
      <alignment wrapText="1"/>
    </xf>
    <xf numFmtId="0" fontId="68" fillId="0" borderId="8" xfId="40" applyFont="1" applyBorder="1"/>
    <xf numFmtId="168" fontId="68" fillId="0" borderId="8" xfId="40" applyNumberFormat="1" applyFont="1" applyBorder="1"/>
    <xf numFmtId="49" fontId="69" fillId="0" borderId="0" xfId="40" applyNumberFormat="1" applyFont="1" applyAlignment="1">
      <alignment horizontal="center" vertical="center"/>
    </xf>
    <xf numFmtId="49" fontId="69" fillId="0" borderId="0" xfId="40" applyNumberFormat="1" applyFont="1" applyAlignment="1">
      <alignment vertical="center" wrapText="1"/>
    </xf>
    <xf numFmtId="0" fontId="69" fillId="0" borderId="0" xfId="40" applyFont="1" applyAlignment="1">
      <alignment vertical="center"/>
    </xf>
    <xf numFmtId="168" fontId="69" fillId="0" borderId="0" xfId="40" applyNumberFormat="1" applyFont="1" applyAlignment="1">
      <alignment vertical="center"/>
    </xf>
    <xf numFmtId="0" fontId="70" fillId="0" borderId="0" xfId="0" applyFont="1" applyAlignment="1">
      <alignment horizontal="left" vertical="top" wrapText="1"/>
    </xf>
    <xf numFmtId="0" fontId="68" fillId="0" borderId="0" xfId="40" applyFont="1" applyAlignment="1">
      <alignment vertical="top" wrapText="1"/>
    </xf>
    <xf numFmtId="168" fontId="68" fillId="0" borderId="0" xfId="40" applyNumberFormat="1" applyFont="1"/>
    <xf numFmtId="0" fontId="68" fillId="10" borderId="55" xfId="40" applyFont="1" applyFill="1" applyBorder="1" applyAlignment="1">
      <alignment horizontal="center" vertical="center"/>
    </xf>
    <xf numFmtId="4" fontId="69" fillId="10" borderId="55" xfId="40" applyNumberFormat="1" applyFont="1" applyFill="1" applyBorder="1" applyAlignment="1">
      <alignment horizontal="left" vertical="center"/>
    </xf>
    <xf numFmtId="0" fontId="68" fillId="0" borderId="0" xfId="40" applyFont="1" applyAlignment="1">
      <alignment horizontal="right" vertical="center"/>
    </xf>
    <xf numFmtId="0" fontId="71" fillId="0" borderId="0" xfId="0" applyFont="1" applyAlignment="1">
      <alignment horizontal="left" vertical="center" wrapText="1"/>
    </xf>
    <xf numFmtId="0" fontId="68" fillId="0" borderId="0" xfId="40" applyFont="1" applyAlignment="1">
      <alignment vertical="center" wrapText="1"/>
    </xf>
    <xf numFmtId="168" fontId="68" fillId="0" borderId="0" xfId="40" applyNumberFormat="1" applyFont="1" applyAlignment="1">
      <alignment vertical="center"/>
    </xf>
    <xf numFmtId="0" fontId="69" fillId="0" borderId="0" xfId="40" applyFont="1" applyAlignment="1">
      <alignment vertical="top" wrapText="1"/>
    </xf>
    <xf numFmtId="0" fontId="70" fillId="0" borderId="0" xfId="0" applyFont="1" applyAlignment="1">
      <alignment vertical="top" wrapText="1"/>
    </xf>
    <xf numFmtId="0" fontId="33" fillId="0" borderId="0" xfId="8" applyFont="1" applyAlignment="1">
      <alignment horizontal="right" vertical="top"/>
    </xf>
    <xf numFmtId="49" fontId="33" fillId="0" borderId="56" xfId="8" applyNumberFormat="1" applyFont="1" applyBorder="1" applyAlignment="1">
      <alignment horizontal="left" vertical="top" wrapText="1"/>
    </xf>
    <xf numFmtId="0" fontId="33" fillId="0" borderId="56" xfId="8" applyFont="1" applyBorder="1" applyAlignment="1">
      <alignment horizontal="center"/>
    </xf>
    <xf numFmtId="168" fontId="33" fillId="0" borderId="56" xfId="8" applyNumberFormat="1" applyFont="1" applyBorder="1" applyAlignment="1" applyProtection="1">
      <alignment horizontal="right"/>
      <protection locked="0"/>
    </xf>
    <xf numFmtId="168" fontId="33" fillId="0" borderId="56" xfId="8" applyNumberFormat="1" applyFont="1" applyBorder="1" applyAlignment="1">
      <alignment horizontal="right"/>
    </xf>
    <xf numFmtId="49" fontId="33" fillId="0" borderId="0" xfId="8" applyNumberFormat="1" applyFont="1" applyAlignment="1">
      <alignment horizontal="left" vertical="top" wrapText="1"/>
    </xf>
    <xf numFmtId="168" fontId="33" fillId="0" borderId="0" xfId="8" applyNumberFormat="1" applyFont="1" applyAlignment="1" applyProtection="1">
      <alignment horizontal="right"/>
      <protection locked="0"/>
    </xf>
    <xf numFmtId="49" fontId="33" fillId="0" borderId="0" xfId="8" applyNumberFormat="1" applyFont="1" applyAlignment="1">
      <alignment horizontal="right"/>
    </xf>
    <xf numFmtId="49" fontId="33" fillId="0" borderId="0" xfId="8" applyNumberFormat="1" applyFont="1" applyAlignment="1">
      <alignment vertical="top" wrapText="1"/>
    </xf>
    <xf numFmtId="4" fontId="14" fillId="0" borderId="0" xfId="8" applyNumberFormat="1" applyAlignment="1">
      <alignment horizontal="center"/>
    </xf>
    <xf numFmtId="168" fontId="33" fillId="0" borderId="57" xfId="8" applyNumberFormat="1" applyFont="1" applyBorder="1"/>
    <xf numFmtId="0" fontId="14" fillId="0" borderId="0" xfId="8"/>
    <xf numFmtId="49" fontId="33" fillId="0" borderId="0" xfId="8" applyNumberFormat="1" applyFont="1" applyAlignment="1">
      <alignment horizontal="right" vertical="top"/>
    </xf>
    <xf numFmtId="168" fontId="33" fillId="0" borderId="0" xfId="8" applyNumberFormat="1" applyFont="1" applyProtection="1">
      <protection locked="0"/>
    </xf>
    <xf numFmtId="171" fontId="14" fillId="0" borderId="0" xfId="8" applyNumberFormat="1" applyAlignment="1">
      <alignment vertical="top"/>
    </xf>
    <xf numFmtId="0" fontId="67" fillId="0" borderId="0" xfId="0" applyFont="1" applyAlignment="1">
      <alignment vertical="center" wrapText="1"/>
    </xf>
    <xf numFmtId="0" fontId="67" fillId="0" borderId="0" xfId="0" applyFont="1" applyAlignment="1">
      <alignment horizontal="center"/>
    </xf>
    <xf numFmtId="168" fontId="14" fillId="0" borderId="0" xfId="8" applyNumberFormat="1" applyAlignment="1" applyProtection="1">
      <alignment horizontal="right"/>
      <protection locked="0"/>
    </xf>
    <xf numFmtId="168" fontId="14" fillId="0" borderId="0" xfId="8" applyNumberFormat="1" applyAlignment="1">
      <alignment horizontal="right"/>
    </xf>
    <xf numFmtId="0" fontId="66" fillId="0" borderId="0" xfId="0" applyFont="1" applyAlignment="1">
      <alignment horizontal="center" wrapText="1"/>
    </xf>
    <xf numFmtId="0" fontId="72" fillId="0" borderId="0" xfId="0" applyFont="1" applyAlignment="1">
      <alignment vertical="center" wrapText="1"/>
    </xf>
    <xf numFmtId="0" fontId="67" fillId="0" borderId="0" xfId="0" applyFont="1" applyAlignment="1">
      <alignment vertical="top" wrapText="1"/>
    </xf>
    <xf numFmtId="168" fontId="14" fillId="11" borderId="57" xfId="8" applyNumberFormat="1" applyFill="1" applyBorder="1" applyAlignment="1" applyProtection="1">
      <alignment horizontal="right"/>
      <protection locked="0"/>
    </xf>
    <xf numFmtId="49" fontId="66" fillId="0" borderId="0" xfId="0" applyNumberFormat="1" applyFont="1" applyAlignment="1">
      <alignment vertical="center" wrapText="1"/>
    </xf>
    <xf numFmtId="0" fontId="72" fillId="0" borderId="0" xfId="0" applyFont="1" applyAlignment="1">
      <alignment horizontal="left" vertical="top" wrapText="1"/>
    </xf>
    <xf numFmtId="0" fontId="72" fillId="0" borderId="0" xfId="0" applyFont="1" applyAlignment="1">
      <alignment horizontal="center"/>
    </xf>
    <xf numFmtId="168" fontId="14" fillId="11" borderId="57" xfId="41" applyNumberFormat="1" applyFont="1" applyAlignment="1">
      <alignment horizontal="right"/>
      <protection locked="0"/>
    </xf>
    <xf numFmtId="168" fontId="14" fillId="0" borderId="0" xfId="42" applyNumberFormat="1" applyAlignment="1">
      <alignment horizontal="right"/>
    </xf>
    <xf numFmtId="0" fontId="67" fillId="0" borderId="0" xfId="0" applyFont="1"/>
    <xf numFmtId="168" fontId="33" fillId="0" borderId="0" xfId="8" applyNumberFormat="1" applyFont="1"/>
    <xf numFmtId="4" fontId="14" fillId="0" borderId="0" xfId="8" applyNumberFormat="1"/>
    <xf numFmtId="49" fontId="67" fillId="0" borderId="0" xfId="0" applyNumberFormat="1" applyFont="1" applyAlignment="1">
      <alignment wrapText="1"/>
    </xf>
    <xf numFmtId="0" fontId="67" fillId="0" borderId="0" xfId="0" applyFont="1" applyAlignment="1">
      <alignment horizontal="center" wrapText="1"/>
    </xf>
    <xf numFmtId="3" fontId="67" fillId="0" borderId="0" xfId="0" applyNumberFormat="1" applyFont="1" applyAlignment="1">
      <alignment horizontal="center" wrapText="1"/>
    </xf>
    <xf numFmtId="49" fontId="33" fillId="0" borderId="0" xfId="0" applyNumberFormat="1" applyFont="1" applyAlignment="1">
      <alignment vertical="center" wrapText="1"/>
    </xf>
    <xf numFmtId="0" fontId="67" fillId="0" borderId="0" xfId="0" applyFont="1" applyAlignment="1" applyProtection="1">
      <alignment wrapText="1"/>
      <protection locked="0"/>
    </xf>
    <xf numFmtId="0" fontId="72" fillId="0" borderId="0" xfId="0" applyFont="1" applyAlignment="1">
      <alignment vertical="top" wrapText="1" readingOrder="1"/>
    </xf>
    <xf numFmtId="0" fontId="74" fillId="0" borderId="0" xfId="0" applyFont="1" applyAlignment="1">
      <alignment horizontal="center"/>
    </xf>
    <xf numFmtId="0" fontId="14" fillId="0" borderId="0" xfId="43" applyAlignment="1">
      <alignment horizontal="center"/>
    </xf>
    <xf numFmtId="0" fontId="66" fillId="0" borderId="0" xfId="0" applyFont="1" applyAlignment="1">
      <alignment horizontal="right"/>
    </xf>
    <xf numFmtId="49" fontId="72" fillId="0" borderId="0" xfId="44" applyNumberFormat="1" applyFont="1" applyAlignment="1">
      <alignment horizontal="left" vertical="top" wrapText="1"/>
    </xf>
    <xf numFmtId="0" fontId="75" fillId="0" borderId="0" xfId="45" applyFont="1" applyAlignment="1">
      <alignment horizontal="center"/>
    </xf>
    <xf numFmtId="0" fontId="75" fillId="0" borderId="0" xfId="45" applyFont="1" applyAlignment="1">
      <alignment horizontal="right"/>
    </xf>
    <xf numFmtId="168" fontId="14" fillId="11" borderId="57" xfId="41" applyNumberFormat="1" applyFont="1">
      <alignment horizontal="right" readingOrder="1"/>
      <protection locked="0"/>
    </xf>
    <xf numFmtId="168" fontId="14" fillId="0" borderId="0" xfId="46" applyNumberFormat="1" applyAlignment="1">
      <alignment horizontal="right"/>
    </xf>
    <xf numFmtId="49" fontId="67" fillId="0" borderId="0" xfId="0" applyNumberFormat="1" applyFont="1" applyAlignment="1">
      <alignment horizontal="justify" vertical="center" wrapText="1"/>
    </xf>
    <xf numFmtId="171" fontId="14" fillId="0" borderId="0" xfId="47" applyNumberFormat="1" applyAlignment="1">
      <alignment vertical="top"/>
    </xf>
    <xf numFmtId="0" fontId="66" fillId="0" borderId="0" xfId="0" applyFont="1" applyAlignment="1">
      <alignment wrapText="1"/>
    </xf>
    <xf numFmtId="171" fontId="14" fillId="0" borderId="0" xfId="42" applyNumberFormat="1" applyAlignment="1">
      <alignment vertical="top"/>
    </xf>
    <xf numFmtId="0" fontId="67" fillId="0" borderId="0" xfId="0" applyFont="1" applyAlignment="1">
      <alignment wrapText="1"/>
    </xf>
    <xf numFmtId="0" fontId="66" fillId="0" borderId="0" xfId="45" applyFont="1" applyAlignment="1">
      <alignment horizontal="center"/>
    </xf>
    <xf numFmtId="0" fontId="66" fillId="0" borderId="0" xfId="45" applyFont="1" applyAlignment="1">
      <alignment horizontal="right"/>
    </xf>
    <xf numFmtId="0" fontId="66" fillId="0" borderId="0" xfId="45" applyFont="1"/>
    <xf numFmtId="49" fontId="72" fillId="0" borderId="0" xfId="44" applyNumberFormat="1" applyFont="1" applyAlignment="1">
      <alignment horizontal="left" vertical="center" wrapText="1"/>
    </xf>
    <xf numFmtId="4" fontId="66" fillId="0" borderId="0" xfId="45" applyNumberFormat="1" applyFont="1"/>
    <xf numFmtId="49" fontId="66" fillId="0" borderId="0" xfId="0" applyNumberFormat="1" applyFont="1" applyAlignment="1">
      <alignment vertical="top" wrapText="1" readingOrder="1"/>
    </xf>
    <xf numFmtId="0" fontId="76" fillId="0" borderId="0" xfId="0" applyFont="1"/>
    <xf numFmtId="2" fontId="14" fillId="0" borderId="0" xfId="42" applyNumberFormat="1" applyAlignment="1">
      <alignment vertical="top"/>
    </xf>
    <xf numFmtId="49" fontId="66" fillId="0" borderId="0" xfId="0" applyNumberFormat="1" applyFont="1" applyAlignment="1">
      <alignment horizontal="center" wrapText="1"/>
    </xf>
    <xf numFmtId="49" fontId="66" fillId="0" borderId="0" xfId="0" applyNumberFormat="1" applyFont="1" applyAlignment="1" applyProtection="1">
      <alignment horizontal="right" wrapText="1"/>
      <protection locked="0"/>
    </xf>
    <xf numFmtId="168" fontId="14" fillId="0" borderId="0" xfId="8" applyNumberFormat="1"/>
    <xf numFmtId="0" fontId="14" fillId="0" borderId="0" xfId="0" applyFont="1" applyAlignment="1">
      <alignment horizontal="center" wrapText="1"/>
    </xf>
    <xf numFmtId="0" fontId="14" fillId="0" borderId="0" xfId="0" applyFont="1" applyAlignment="1" applyProtection="1">
      <alignment horizontal="right"/>
      <protection locked="0"/>
    </xf>
    <xf numFmtId="0" fontId="14" fillId="0" borderId="0" xfId="0" applyFont="1"/>
    <xf numFmtId="3" fontId="67" fillId="0" borderId="0" xfId="0" applyNumberFormat="1" applyFont="1" applyAlignment="1">
      <alignment horizontal="center" vertical="center" wrapText="1"/>
    </xf>
    <xf numFmtId="0" fontId="66" fillId="0" borderId="0" xfId="0" applyFont="1" applyAlignment="1" applyProtection="1">
      <alignment horizontal="right"/>
      <protection locked="0"/>
    </xf>
    <xf numFmtId="4" fontId="66" fillId="0" borderId="0" xfId="0" applyNumberFormat="1" applyFont="1"/>
    <xf numFmtId="0" fontId="0" fillId="0" borderId="0" xfId="0" applyAlignment="1">
      <alignment horizontal="center"/>
    </xf>
    <xf numFmtId="2" fontId="66" fillId="0" borderId="0" xfId="0" applyNumberFormat="1" applyFont="1" applyAlignment="1">
      <alignment horizontal="center" wrapText="1"/>
    </xf>
    <xf numFmtId="0" fontId="0" fillId="0" borderId="0" xfId="0" applyAlignment="1">
      <alignment horizontal="center" wrapText="1"/>
    </xf>
    <xf numFmtId="3" fontId="0" fillId="0" borderId="0" xfId="0" applyNumberFormat="1" applyAlignment="1">
      <alignment horizontal="center" wrapText="1"/>
    </xf>
    <xf numFmtId="0" fontId="0" fillId="0" borderId="0" xfId="0" applyAlignment="1" applyProtection="1">
      <alignment wrapText="1"/>
      <protection locked="0"/>
    </xf>
    <xf numFmtId="0" fontId="75" fillId="0" borderId="0" xfId="0" applyFont="1"/>
    <xf numFmtId="0" fontId="77" fillId="0" borderId="0" xfId="0" applyFont="1"/>
    <xf numFmtId="0" fontId="78" fillId="0" borderId="0" xfId="0" applyFont="1"/>
    <xf numFmtId="3" fontId="67" fillId="0" borderId="0" xfId="0" applyNumberFormat="1" applyFont="1" applyAlignment="1">
      <alignment horizontal="center" vertical="top" wrapText="1"/>
    </xf>
    <xf numFmtId="168" fontId="14" fillId="0" borderId="0" xfId="42" applyNumberFormat="1"/>
    <xf numFmtId="4" fontId="66" fillId="0" borderId="0" xfId="43" applyNumberFormat="1" applyFont="1"/>
    <xf numFmtId="0" fontId="66" fillId="0" borderId="0" xfId="43" applyFont="1"/>
    <xf numFmtId="49" fontId="67" fillId="0" borderId="0" xfId="0" applyNumberFormat="1" applyFont="1" applyAlignment="1">
      <alignment vertical="center" wrapText="1"/>
    </xf>
    <xf numFmtId="49" fontId="33" fillId="0" borderId="0" xfId="8" applyNumberFormat="1" applyFont="1" applyAlignment="1">
      <alignment wrapText="1"/>
    </xf>
    <xf numFmtId="0" fontId="67" fillId="0" borderId="0" xfId="0" applyFont="1" applyAlignment="1">
      <alignment horizontal="right"/>
    </xf>
    <xf numFmtId="49" fontId="67" fillId="0" borderId="0" xfId="0" applyNumberFormat="1" applyFont="1" applyAlignment="1">
      <alignment horizontal="left" vertical="center" wrapText="1"/>
    </xf>
    <xf numFmtId="49" fontId="14" fillId="0" borderId="0" xfId="0" applyNumberFormat="1" applyFont="1" applyAlignment="1">
      <alignment wrapText="1"/>
    </xf>
    <xf numFmtId="0" fontId="14" fillId="0" borderId="0" xfId="0" applyFont="1" applyAlignment="1">
      <alignment horizontal="center"/>
    </xf>
    <xf numFmtId="0" fontId="14" fillId="0" borderId="0" xfId="0" applyFont="1" applyAlignment="1">
      <alignment horizontal="right"/>
    </xf>
    <xf numFmtId="49" fontId="66" fillId="0" borderId="0" xfId="0" applyNumberFormat="1" applyFont="1" applyAlignment="1">
      <alignment vertical="top" wrapText="1"/>
    </xf>
    <xf numFmtId="0" fontId="22" fillId="0" borderId="0" xfId="0" applyFont="1" applyAlignment="1">
      <alignment horizontal="left" vertical="top" wrapText="1"/>
    </xf>
    <xf numFmtId="164" fontId="11" fillId="0" borderId="11" xfId="0" applyNumberFormat="1" applyFont="1" applyBorder="1" applyAlignment="1" applyProtection="1">
      <alignment horizontal="right" vertical="top"/>
      <protection locked="0"/>
    </xf>
    <xf numFmtId="164" fontId="11" fillId="0" borderId="32" xfId="0" applyNumberFormat="1" applyFont="1" applyBorder="1" applyAlignment="1" applyProtection="1">
      <alignment horizontal="right" vertical="top"/>
      <protection locked="0"/>
    </xf>
    <xf numFmtId="0" fontId="35" fillId="7" borderId="58" xfId="0" applyFont="1" applyFill="1" applyBorder="1" applyAlignment="1">
      <alignment vertical="top"/>
    </xf>
    <xf numFmtId="0" fontId="35" fillId="7" borderId="58" xfId="0" applyFont="1" applyFill="1" applyBorder="1"/>
    <xf numFmtId="0" fontId="34" fillId="7" borderId="58" xfId="0" applyFont="1" applyFill="1" applyBorder="1" applyAlignment="1">
      <alignment horizontal="center"/>
    </xf>
    <xf numFmtId="0" fontId="34" fillId="7" borderId="58" xfId="0" applyFont="1" applyFill="1" applyBorder="1"/>
    <xf numFmtId="44" fontId="34" fillId="7" borderId="58" xfId="0" applyNumberFormat="1" applyFont="1" applyFill="1" applyBorder="1"/>
    <xf numFmtId="0" fontId="35" fillId="7" borderId="58" xfId="0" applyFont="1" applyFill="1" applyBorder="1" applyAlignment="1">
      <alignment horizontal="center"/>
    </xf>
    <xf numFmtId="44" fontId="35" fillId="7" borderId="58" xfId="0" applyNumberFormat="1" applyFont="1" applyFill="1" applyBorder="1" applyAlignment="1">
      <alignment horizontal="center"/>
    </xf>
    <xf numFmtId="4" fontId="35" fillId="7" borderId="58" xfId="0" applyNumberFormat="1" applyFont="1" applyFill="1" applyBorder="1" applyAlignment="1">
      <alignment horizontal="center"/>
    </xf>
    <xf numFmtId="0" fontId="9" fillId="8" borderId="58" xfId="12" applyFont="1" applyFill="1" applyBorder="1" applyAlignment="1">
      <alignment vertical="top"/>
    </xf>
    <xf numFmtId="0" fontId="9" fillId="8" borderId="58" xfId="12" applyFont="1" applyFill="1" applyBorder="1"/>
    <xf numFmtId="0" fontId="9" fillId="8" borderId="58" xfId="12" applyFont="1" applyFill="1" applyBorder="1" applyAlignment="1">
      <alignment horizontal="center" vertical="top"/>
    </xf>
    <xf numFmtId="44" fontId="9" fillId="8" borderId="58" xfId="12" applyNumberFormat="1" applyFont="1" applyFill="1" applyBorder="1" applyAlignment="1">
      <alignment horizontal="center" vertical="top"/>
    </xf>
    <xf numFmtId="0" fontId="35" fillId="7" borderId="58" xfId="12" applyFont="1" applyFill="1" applyBorder="1"/>
    <xf numFmtId="0" fontId="35" fillId="7" borderId="58" xfId="12" applyFont="1" applyFill="1" applyBorder="1" applyAlignment="1">
      <alignment horizontal="center" vertical="top"/>
    </xf>
    <xf numFmtId="4" fontId="35" fillId="7" borderId="58" xfId="12" applyNumberFormat="1" applyFont="1" applyFill="1" applyBorder="1" applyAlignment="1">
      <alignment horizontal="center" vertical="top"/>
    </xf>
    <xf numFmtId="44" fontId="35" fillId="7" borderId="58" xfId="12" applyNumberFormat="1" applyFont="1" applyFill="1" applyBorder="1" applyAlignment="1">
      <alignment horizontal="center" vertical="top"/>
    </xf>
    <xf numFmtId="49" fontId="35" fillId="6" borderId="58" xfId="12" applyNumberFormat="1" applyFont="1" applyFill="1" applyBorder="1" applyAlignment="1">
      <alignment vertical="top"/>
    </xf>
    <xf numFmtId="164" fontId="35" fillId="6" borderId="58" xfId="12" applyNumberFormat="1" applyFont="1" applyFill="1" applyBorder="1" applyAlignment="1">
      <alignment horizontal="left"/>
    </xf>
    <xf numFmtId="164" fontId="35" fillId="6" borderId="58" xfId="12" applyNumberFormat="1" applyFont="1" applyFill="1" applyBorder="1" applyAlignment="1">
      <alignment horizontal="right"/>
    </xf>
    <xf numFmtId="164" fontId="35" fillId="6" borderId="58" xfId="12" applyNumberFormat="1" applyFont="1" applyFill="1" applyBorder="1" applyAlignment="1">
      <alignment horizontal="right" vertical="top"/>
    </xf>
    <xf numFmtId="44" fontId="35" fillId="6" borderId="58" xfId="12" applyNumberFormat="1" applyFont="1" applyFill="1" applyBorder="1" applyAlignment="1">
      <alignment horizontal="right" vertical="top"/>
    </xf>
    <xf numFmtId="0" fontId="35" fillId="7" borderId="58" xfId="12" applyFont="1" applyFill="1" applyBorder="1" applyAlignment="1">
      <alignment vertical="top"/>
    </xf>
    <xf numFmtId="0" fontId="35" fillId="7" borderId="58" xfId="12" applyFont="1" applyFill="1" applyBorder="1" applyAlignment="1">
      <alignment horizontal="center"/>
    </xf>
    <xf numFmtId="4" fontId="35" fillId="7" borderId="58" xfId="12" applyNumberFormat="1" applyFont="1" applyFill="1" applyBorder="1" applyAlignment="1">
      <alignment horizontal="center"/>
    </xf>
    <xf numFmtId="44" fontId="35" fillId="7" borderId="58" xfId="12" applyNumberFormat="1" applyFont="1" applyFill="1" applyBorder="1" applyAlignment="1">
      <alignment horizontal="center"/>
    </xf>
    <xf numFmtId="0" fontId="22" fillId="0" borderId="0" xfId="0" applyFont="1" applyAlignment="1">
      <alignment horizontal="center" vertical="top"/>
    </xf>
    <xf numFmtId="0" fontId="32" fillId="0" borderId="0" xfId="32" applyFont="1" applyAlignment="1">
      <alignment horizontal="center" vertical="top"/>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6" xfId="0" applyFont="1" applyFill="1" applyBorder="1" applyAlignment="1">
      <alignment horizontal="center" vertical="center"/>
    </xf>
    <xf numFmtId="0" fontId="5" fillId="2" borderId="16" xfId="0" applyFont="1" applyFill="1" applyBorder="1" applyAlignment="1">
      <alignment horizontal="left" vertical="center" wrapText="1"/>
    </xf>
    <xf numFmtId="0" fontId="5" fillId="2" borderId="17" xfId="0" applyFont="1" applyFill="1" applyBorder="1" applyAlignment="1">
      <alignment horizontal="left" vertical="center" wrapText="1"/>
    </xf>
    <xf numFmtId="0" fontId="5" fillId="2" borderId="16" xfId="0" applyFont="1" applyFill="1" applyBorder="1" applyAlignment="1">
      <alignment horizontal="left"/>
    </xf>
    <xf numFmtId="0" fontId="5" fillId="2" borderId="17" xfId="0" applyFont="1" applyFill="1" applyBorder="1" applyAlignment="1">
      <alignment horizontal="left"/>
    </xf>
    <xf numFmtId="0" fontId="1" fillId="2" borderId="16" xfId="0" applyFont="1" applyFill="1" applyBorder="1" applyAlignment="1">
      <alignment horizontal="left"/>
    </xf>
    <xf numFmtId="0" fontId="1" fillId="2" borderId="17" xfId="0" applyFont="1" applyFill="1" applyBorder="1" applyAlignment="1">
      <alignment horizontal="left"/>
    </xf>
    <xf numFmtId="4" fontId="11" fillId="0" borderId="0" xfId="0" applyNumberFormat="1" applyFont="1" applyAlignment="1">
      <alignment horizontal="left" vertical="top" wrapText="1"/>
    </xf>
    <xf numFmtId="4" fontId="13" fillId="0" borderId="0" xfId="0" applyNumberFormat="1" applyFont="1" applyAlignment="1">
      <alignment horizontal="left" vertical="top" wrapText="1"/>
    </xf>
    <xf numFmtId="0" fontId="22" fillId="0" borderId="0" xfId="0" applyFont="1" applyAlignment="1">
      <alignment horizontal="left" vertical="top" wrapText="1"/>
    </xf>
    <xf numFmtId="0" fontId="22" fillId="0" borderId="0" xfId="0" applyFont="1" applyAlignment="1">
      <alignment horizontal="left" wrapText="1"/>
    </xf>
    <xf numFmtId="0" fontId="13" fillId="8" borderId="15" xfId="12" applyFont="1" applyFill="1" applyBorder="1" applyAlignment="1">
      <alignment horizontal="left" vertical="top"/>
    </xf>
    <xf numFmtId="0" fontId="13" fillId="8" borderId="16" xfId="12" applyFont="1" applyFill="1" applyBorder="1" applyAlignment="1">
      <alignment horizontal="left" vertical="top"/>
    </xf>
    <xf numFmtId="0" fontId="13" fillId="8" borderId="17" xfId="12" applyFont="1" applyFill="1" applyBorder="1" applyAlignment="1">
      <alignment horizontal="left" vertical="top"/>
    </xf>
    <xf numFmtId="0" fontId="8" fillId="0" borderId="8" xfId="12" applyFont="1" applyBorder="1" applyAlignment="1">
      <alignment horizontal="left" vertical="top" wrapText="1"/>
    </xf>
    <xf numFmtId="0" fontId="8" fillId="0" borderId="0" xfId="12" applyFont="1" applyAlignment="1">
      <alignment horizontal="left" vertical="top" wrapText="1"/>
    </xf>
    <xf numFmtId="0" fontId="8" fillId="0" borderId="0" xfId="12" applyFont="1" applyAlignment="1">
      <alignment horizontal="left" vertical="top"/>
    </xf>
    <xf numFmtId="0" fontId="11" fillId="0" borderId="0" xfId="0" applyFont="1" applyAlignment="1">
      <alignment horizontal="left" vertical="top" wrapText="1"/>
    </xf>
    <xf numFmtId="4" fontId="11" fillId="0" borderId="0" xfId="0" applyNumberFormat="1" applyFont="1" applyAlignment="1">
      <alignment horizontal="left" vertical="top"/>
    </xf>
    <xf numFmtId="0" fontId="13" fillId="9" borderId="15" xfId="25" applyFont="1" applyFill="1" applyBorder="1" applyAlignment="1">
      <alignment horizontal="left"/>
    </xf>
    <xf numFmtId="0" fontId="13" fillId="9" borderId="16" xfId="25" applyFont="1" applyFill="1" applyBorder="1" applyAlignment="1">
      <alignment horizontal="left"/>
    </xf>
    <xf numFmtId="0" fontId="13" fillId="9" borderId="17" xfId="25" applyFont="1" applyFill="1" applyBorder="1" applyAlignment="1">
      <alignment horizontal="left"/>
    </xf>
    <xf numFmtId="0" fontId="22" fillId="0" borderId="8" xfId="0" applyFont="1" applyBorder="1" applyAlignment="1">
      <alignment horizontal="left" vertical="top" wrapText="1"/>
    </xf>
    <xf numFmtId="0" fontId="22" fillId="0" borderId="0" xfId="0" applyFont="1" applyAlignment="1">
      <alignment horizontal="left"/>
    </xf>
    <xf numFmtId="0" fontId="22" fillId="0" borderId="0" xfId="0" applyFont="1" applyAlignment="1">
      <alignment horizontal="left" vertical="top"/>
    </xf>
    <xf numFmtId="0" fontId="26" fillId="0" borderId="15" xfId="0" applyFont="1" applyBorder="1" applyAlignment="1">
      <alignment horizontal="justify" vertical="top" wrapText="1"/>
    </xf>
    <xf numFmtId="0" fontId="12" fillId="0" borderId="16" xfId="0" applyFont="1" applyBorder="1"/>
    <xf numFmtId="0" fontId="12" fillId="0" borderId="17" xfId="0" applyFont="1" applyBorder="1"/>
    <xf numFmtId="0" fontId="11" fillId="0" borderId="0" xfId="1" applyFont="1" applyAlignment="1">
      <alignment horizontal="left" vertical="top" wrapText="1"/>
    </xf>
    <xf numFmtId="3" fontId="11" fillId="0" borderId="10" xfId="0" applyNumberFormat="1" applyFont="1" applyBorder="1" applyAlignment="1">
      <alignment horizontal="justify" vertical="top" wrapText="1"/>
    </xf>
    <xf numFmtId="0" fontId="11" fillId="0" borderId="0" xfId="0" applyFont="1" applyAlignment="1">
      <alignment wrapText="1"/>
    </xf>
    <xf numFmtId="0" fontId="11" fillId="0" borderId="11" xfId="0" applyFont="1" applyBorder="1" applyAlignment="1">
      <alignment wrapText="1"/>
    </xf>
    <xf numFmtId="3" fontId="11" fillId="0" borderId="0" xfId="0" applyNumberFormat="1" applyFont="1" applyAlignment="1">
      <alignment horizontal="justify" vertical="top" wrapText="1"/>
    </xf>
    <xf numFmtId="0" fontId="8" fillId="0" borderId="0" xfId="0" applyFont="1" applyAlignment="1">
      <alignment horizontal="left" vertical="top" wrapText="1"/>
    </xf>
    <xf numFmtId="0" fontId="11" fillId="0" borderId="0" xfId="0" applyFont="1" applyAlignment="1">
      <alignment horizontal="justify" vertical="top" wrapText="1"/>
    </xf>
    <xf numFmtId="0" fontId="11" fillId="0" borderId="11" xfId="0" applyFont="1" applyBorder="1" applyAlignment="1">
      <alignment horizontal="justify" vertical="top" wrapText="1"/>
    </xf>
    <xf numFmtId="0" fontId="8" fillId="0" borderId="0" xfId="0" applyFont="1" applyAlignment="1">
      <alignment horizontal="left" wrapText="1"/>
    </xf>
    <xf numFmtId="0" fontId="11" fillId="0" borderId="0" xfId="0" applyFont="1" applyAlignment="1">
      <alignment horizontal="left"/>
    </xf>
    <xf numFmtId="0" fontId="11" fillId="0" borderId="0" xfId="0" applyFont="1" applyAlignment="1">
      <alignment horizontal="left" vertical="top"/>
    </xf>
    <xf numFmtId="0" fontId="9" fillId="8" borderId="15" xfId="12" applyFont="1" applyFill="1" applyBorder="1" applyAlignment="1">
      <alignment horizontal="left"/>
    </xf>
    <xf numFmtId="0" fontId="9" fillId="8" borderId="16" xfId="12" applyFont="1" applyFill="1" applyBorder="1" applyAlignment="1">
      <alignment horizontal="left"/>
    </xf>
    <xf numFmtId="0" fontId="9" fillId="8" borderId="17" xfId="12" applyFont="1" applyFill="1" applyBorder="1" applyAlignment="1">
      <alignment horizontal="left"/>
    </xf>
    <xf numFmtId="0" fontId="13" fillId="0" borderId="8" xfId="0" applyFont="1" applyBorder="1" applyAlignment="1">
      <alignment horizontal="left" vertical="top" wrapText="1"/>
    </xf>
    <xf numFmtId="0" fontId="13" fillId="0" borderId="9" xfId="0" applyFont="1" applyBorder="1" applyAlignment="1">
      <alignment horizontal="left" vertical="top" wrapText="1"/>
    </xf>
    <xf numFmtId="0" fontId="13" fillId="0" borderId="0" xfId="0" applyFont="1" applyAlignment="1">
      <alignment horizontal="left" vertical="top" wrapText="1"/>
    </xf>
    <xf numFmtId="0" fontId="13" fillId="0" borderId="11" xfId="0" applyFont="1" applyBorder="1" applyAlignment="1">
      <alignment horizontal="left" vertical="top" wrapText="1"/>
    </xf>
    <xf numFmtId="0" fontId="11" fillId="0" borderId="11" xfId="0" applyFont="1" applyBorder="1" applyAlignment="1">
      <alignment horizontal="left" vertical="top" wrapText="1"/>
    </xf>
    <xf numFmtId="0" fontId="11" fillId="0" borderId="7" xfId="0" applyFont="1" applyBorder="1" applyAlignment="1">
      <alignment horizontal="left" vertical="top" wrapText="1"/>
    </xf>
    <xf numFmtId="0" fontId="11" fillId="0" borderId="8" xfId="0" applyFont="1" applyBorder="1" applyAlignment="1">
      <alignment horizontal="left" vertical="top" wrapText="1"/>
    </xf>
    <xf numFmtId="0" fontId="11" fillId="0" borderId="35" xfId="0" applyFont="1" applyBorder="1" applyAlignment="1">
      <alignment horizontal="left"/>
    </xf>
    <xf numFmtId="0" fontId="8" fillId="0" borderId="31" xfId="0" applyFont="1" applyBorder="1" applyAlignment="1">
      <alignment horizontal="left" vertical="top" wrapText="1"/>
    </xf>
    <xf numFmtId="0" fontId="8" fillId="0" borderId="0" xfId="0" applyFont="1" applyAlignment="1">
      <alignment horizontal="left" vertical="top"/>
    </xf>
    <xf numFmtId="0" fontId="11" fillId="0" borderId="0" xfId="33" applyFont="1" applyAlignment="1">
      <alignment horizontal="left" vertical="top" wrapText="1"/>
    </xf>
    <xf numFmtId="0" fontId="11" fillId="0" borderId="0" xfId="33" applyFont="1" applyAlignment="1">
      <alignment horizontal="left" vertical="top"/>
    </xf>
    <xf numFmtId="0" fontId="11" fillId="0" borderId="35" xfId="0" applyFont="1" applyBorder="1" applyAlignment="1">
      <alignment horizontal="left" wrapText="1"/>
    </xf>
    <xf numFmtId="0" fontId="11" fillId="0" borderId="0" xfId="0" applyFont="1" applyAlignment="1">
      <alignment horizontal="left" wrapText="1"/>
    </xf>
    <xf numFmtId="0" fontId="8" fillId="0" borderId="7" xfId="0" applyFont="1" applyBorder="1" applyAlignment="1">
      <alignment horizontal="justify" vertical="top" wrapText="1"/>
    </xf>
    <xf numFmtId="0" fontId="11" fillId="0" borderId="8" xfId="0" applyFont="1" applyBorder="1"/>
    <xf numFmtId="0" fontId="11" fillId="0" borderId="10" xfId="33" applyFont="1" applyBorder="1" applyAlignment="1">
      <alignment horizontal="left" vertical="top" wrapText="1"/>
    </xf>
  </cellXfs>
  <cellStyles count="48">
    <cellStyle name="CENA / KOS" xfId="41" xr:uid="{5EE3D3A3-C92F-4DF7-B175-65ABF3F21AC7}"/>
    <cellStyle name="Comma [0] 2" xfId="23" xr:uid="{EFA30C72-1B08-419F-9127-1520BB5B1926}"/>
    <cellStyle name="Comma [0] 3" xfId="39" xr:uid="{4E7048D8-36A7-4DC3-A82B-79BD44B067D1}"/>
    <cellStyle name="Comma 2" xfId="22" xr:uid="{FB0A55B7-CF3B-48F1-843B-F6D0F76F037D}"/>
    <cellStyle name="Comma 3" xfId="35" xr:uid="{4FE85AF8-31AA-4045-A24B-ECCC4E93478F}"/>
    <cellStyle name="Currency 2" xfId="13" xr:uid="{605D1D36-7E11-4166-B1A0-3E04080F5C67}"/>
    <cellStyle name="Good 2" xfId="30" xr:uid="{85AA7493-3E6D-426E-9C8E-484177E1924D}"/>
    <cellStyle name="Hyperlink" xfId="26" builtinId="8"/>
    <cellStyle name="Hyperlink 2" xfId="24" xr:uid="{731ACA9A-6C9A-4D99-B004-AF460E3D1174}"/>
    <cellStyle name="Input 2" xfId="31" xr:uid="{D5429324-42FA-4D3C-AF1C-4C58780D2708}"/>
    <cellStyle name="Keš" xfId="28" xr:uid="{B594CA5F-638C-44EA-8635-CAB608D977C5}"/>
    <cellStyle name="Navadno 10 10 10 5" xfId="32" xr:uid="{3FF1D8DD-DCA5-42D5-B8C3-9A351A008314}"/>
    <cellStyle name="Navadno 10 2 5" xfId="17" xr:uid="{D515A5E0-FBCE-4F87-A0A6-9B43DEE9599A}"/>
    <cellStyle name="Navadno 16 2" xfId="44" xr:uid="{3DCB5745-3CE4-49D7-B830-804170198261}"/>
    <cellStyle name="Navadno 2" xfId="2" xr:uid="{00000000-0005-0000-0000-000001000000}"/>
    <cellStyle name="Navadno 2 10" xfId="46" xr:uid="{E5EF6A0A-0D80-4000-8D87-EB795961F3DB}"/>
    <cellStyle name="Navadno 2 17" xfId="42" xr:uid="{B7286E21-1A0B-4C76-BC2A-801490048E90}"/>
    <cellStyle name="Navadno 2 2" xfId="21" xr:uid="{AD65A942-2BC4-4213-9744-E4FBC0F68E25}"/>
    <cellStyle name="Navadno 2 2 2" xfId="47" xr:uid="{BEEDFC2F-F7A9-4D49-B5BF-1ABF150BCC67}"/>
    <cellStyle name="Navadno 2 3" xfId="8" xr:uid="{00000000-0005-0000-0000-000002000000}"/>
    <cellStyle name="Navadno 20" xfId="10" xr:uid="{A71E64C2-3AFC-4F36-A98C-449BDFD65FC0}"/>
    <cellStyle name="Navadno 3" xfId="37" xr:uid="{37740E10-7AD7-4C85-B38B-F6BFC67DA788}"/>
    <cellStyle name="Navadno 3 10" xfId="43" xr:uid="{6EA39A67-3A6A-470B-9178-6228AF66E90B}"/>
    <cellStyle name="Navadno 3 2" xfId="36" xr:uid="{A67B5A34-0B11-4240-808D-28E0B0DD40F8}"/>
    <cellStyle name="Navadno 3 26 2 2" xfId="45" xr:uid="{BEA6A43B-96F1-4068-AE93-83F780629D7E}"/>
    <cellStyle name="Navadno 3 3" xfId="15" xr:uid="{C852CFDD-6459-4454-B867-9ECCE77687B7}"/>
    <cellStyle name="Navadno 4" xfId="9" xr:uid="{00000000-0005-0000-0000-000003000000}"/>
    <cellStyle name="Navadno_BoQ-SE" xfId="27" xr:uid="{74D7DB11-CFE1-4112-AD43-585FF47CD3EA}"/>
    <cellStyle name="Navadno_Fin-črn 2" xfId="1" xr:uid="{00000000-0005-0000-0000-000004000000}"/>
    <cellStyle name="Navadno_LG PZI popis strojne instalacije popravljen popis 2" xfId="40" xr:uid="{2BF600D2-489F-4F7C-9E8B-23A9C53C9C20}"/>
    <cellStyle name="Navadno_List1" xfId="25" xr:uid="{1D8F229A-E7BE-44DF-839B-6F53319DE5DB}"/>
    <cellStyle name="Normal" xfId="0" builtinId="0"/>
    <cellStyle name="Normal 10" xfId="4" xr:uid="{00000000-0005-0000-0000-000007000000}"/>
    <cellStyle name="Normal 13" xfId="5" xr:uid="{00000000-0005-0000-0000-000008000000}"/>
    <cellStyle name="Normal 14" xfId="11" xr:uid="{96EACF36-58F2-42BF-A26E-681FFFC1E78F}"/>
    <cellStyle name="Normal 2" xfId="3" xr:uid="{00000000-0005-0000-0000-000009000000}"/>
    <cellStyle name="Normal 2 2" xfId="20" xr:uid="{F78CA7A8-142B-43E6-88FA-A0B69496C74D}"/>
    <cellStyle name="Normal 3" xfId="7" xr:uid="{00000000-0005-0000-0000-00000A000000}"/>
    <cellStyle name="Normal 4" xfId="6" xr:uid="{00000000-0005-0000-0000-00000B000000}"/>
    <cellStyle name="Normal 4 2" xfId="14" xr:uid="{D24AF43E-6816-497D-985F-859970E42067}"/>
    <cellStyle name="Normal 5" xfId="12" xr:uid="{FA4DDB88-D215-4448-99C7-FBFE1B7B2D78}"/>
    <cellStyle name="Normal 5 2" xfId="38" xr:uid="{ABEEBD8F-90E9-4297-9616-4B5B55399895}"/>
    <cellStyle name="Normal 6" xfId="16" xr:uid="{DF3BBB7E-9DEA-4F1E-BD06-043E1B35EE40}"/>
    <cellStyle name="Normal 7" xfId="34" xr:uid="{2270D711-0CA4-4A55-9AE8-B03F1E7473EE}"/>
    <cellStyle name="Normal_tesarska dela - streha" xfId="33" xr:uid="{7AE73879-3480-44FC-87C2-45D00A8C5E88}"/>
    <cellStyle name="tekst-levo 2" xfId="29" xr:uid="{76D9A864-4BDA-4725-B2F5-5B85E2FB3E47}"/>
    <cellStyle name="Vejica 2 2" xfId="18" xr:uid="{6BA12AE3-4978-4F3F-99EE-56CD505AC9EA}"/>
    <cellStyle name="Vejica 2 2 4 4" xfId="19" xr:uid="{5E40FF5D-32D7-4A6A-818A-DBAB53E69208}"/>
  </cellStyles>
  <dxfs count="113">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theme="0"/>
      </font>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ont>
        <color theme="0"/>
      </font>
    </dxf>
    <dxf>
      <font>
        <color theme="0" tint="-0.24994659260841701"/>
      </font>
    </dxf>
    <dxf>
      <font>
        <color theme="0" tint="-0.14996795556505021"/>
      </font>
    </dxf>
    <dxf>
      <font>
        <color theme="0"/>
      </font>
    </dxf>
    <dxf>
      <font>
        <color theme="0" tint="-0.24994659260841701"/>
      </font>
    </dxf>
    <dxf>
      <font>
        <color theme="0" tint="-0.14996795556505021"/>
      </font>
    </dxf>
    <dxf>
      <font>
        <color theme="0"/>
      </font>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s>
  <tableStyles count="0" defaultTableStyle="TableStyleMedium2" defaultPivotStyle="PivotStyleLight16"/>
  <colors>
    <mruColors>
      <color rgb="FFD4E2D4"/>
      <color rgb="FF304A30"/>
      <color rgb="FF689C68"/>
      <color rgb="FFFFFF9F"/>
      <color rgb="FFFF33CC"/>
      <color rgb="FFFFCC66"/>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drawings/drawing1.xml><?xml version="1.0" encoding="utf-8"?>
<xdr:wsDr xmlns:xdr="http://schemas.openxmlformats.org/drawingml/2006/spreadsheetDrawing" xmlns:a="http://schemas.openxmlformats.org/drawingml/2006/main">
  <xdr:oneCellAnchor>
    <xdr:from>
      <xdr:col>6</xdr:col>
      <xdr:colOff>0</xdr:colOff>
      <xdr:row>43</xdr:row>
      <xdr:rowOff>0</xdr:rowOff>
    </xdr:from>
    <xdr:ext cx="65" cy="172227"/>
    <xdr:sp macro="" textlink="">
      <xdr:nvSpPr>
        <xdr:cNvPr id="2" name="PoljeZBesedilom 322">
          <a:extLst>
            <a:ext uri="{FF2B5EF4-FFF2-40B4-BE49-F238E27FC236}">
              <a16:creationId xmlns:a16="http://schemas.microsoft.com/office/drawing/2014/main" id="{2DD860DB-A846-4C33-8DAE-55CE4C2BA470}"/>
            </a:ext>
          </a:extLst>
        </xdr:cNvPr>
        <xdr:cNvSpPr txBox="1"/>
      </xdr:nvSpPr>
      <xdr:spPr>
        <a:xfrm>
          <a:off x="7286625" y="10163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3" name="PoljeZBesedilom 323">
          <a:extLst>
            <a:ext uri="{FF2B5EF4-FFF2-40B4-BE49-F238E27FC236}">
              <a16:creationId xmlns:a16="http://schemas.microsoft.com/office/drawing/2014/main" id="{5DE65A18-2C6A-44E9-9F7F-979B80684DDA}"/>
            </a:ext>
          </a:extLst>
        </xdr:cNvPr>
        <xdr:cNvSpPr txBox="1"/>
      </xdr:nvSpPr>
      <xdr:spPr>
        <a:xfrm>
          <a:off x="7286625" y="10163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4" name="PoljeZBesedilom 324">
          <a:extLst>
            <a:ext uri="{FF2B5EF4-FFF2-40B4-BE49-F238E27FC236}">
              <a16:creationId xmlns:a16="http://schemas.microsoft.com/office/drawing/2014/main" id="{155D7BD0-9B9A-4629-AA40-87551C50156F}"/>
            </a:ext>
          </a:extLst>
        </xdr:cNvPr>
        <xdr:cNvSpPr txBox="1"/>
      </xdr:nvSpPr>
      <xdr:spPr>
        <a:xfrm>
          <a:off x="7286625" y="10163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5" name="PoljeZBesedilom 325">
          <a:extLst>
            <a:ext uri="{FF2B5EF4-FFF2-40B4-BE49-F238E27FC236}">
              <a16:creationId xmlns:a16="http://schemas.microsoft.com/office/drawing/2014/main" id="{01B3D5D6-D32D-445B-9131-7C2D220AD5F6}"/>
            </a:ext>
          </a:extLst>
        </xdr:cNvPr>
        <xdr:cNvSpPr txBox="1"/>
      </xdr:nvSpPr>
      <xdr:spPr>
        <a:xfrm>
          <a:off x="7286625" y="10163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6" name="PoljeZBesedilom 326">
          <a:extLst>
            <a:ext uri="{FF2B5EF4-FFF2-40B4-BE49-F238E27FC236}">
              <a16:creationId xmlns:a16="http://schemas.microsoft.com/office/drawing/2014/main" id="{A561FA7F-760E-4C2C-B9A4-2EC95D4C70F7}"/>
            </a:ext>
          </a:extLst>
        </xdr:cNvPr>
        <xdr:cNvSpPr txBox="1"/>
      </xdr:nvSpPr>
      <xdr:spPr>
        <a:xfrm>
          <a:off x="7286625" y="10163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7" name="PoljeZBesedilom 1">
          <a:extLst>
            <a:ext uri="{FF2B5EF4-FFF2-40B4-BE49-F238E27FC236}">
              <a16:creationId xmlns:a16="http://schemas.microsoft.com/office/drawing/2014/main" id="{828B5A68-95EF-440D-A454-DA36B7FF1D76}"/>
            </a:ext>
          </a:extLst>
        </xdr:cNvPr>
        <xdr:cNvSpPr txBox="1"/>
      </xdr:nvSpPr>
      <xdr:spPr>
        <a:xfrm>
          <a:off x="7286625" y="10163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8" name="PoljeZBesedilom 2">
          <a:extLst>
            <a:ext uri="{FF2B5EF4-FFF2-40B4-BE49-F238E27FC236}">
              <a16:creationId xmlns:a16="http://schemas.microsoft.com/office/drawing/2014/main" id="{84E2D5D2-2753-432A-A330-A59621174C02}"/>
            </a:ext>
          </a:extLst>
        </xdr:cNvPr>
        <xdr:cNvSpPr txBox="1"/>
      </xdr:nvSpPr>
      <xdr:spPr>
        <a:xfrm>
          <a:off x="7286625" y="10163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9" name="PoljeZBesedilom 3">
          <a:extLst>
            <a:ext uri="{FF2B5EF4-FFF2-40B4-BE49-F238E27FC236}">
              <a16:creationId xmlns:a16="http://schemas.microsoft.com/office/drawing/2014/main" id="{CBF11E11-191C-4ED0-94A2-B2023F347182}"/>
            </a:ext>
          </a:extLst>
        </xdr:cNvPr>
        <xdr:cNvSpPr txBox="1"/>
      </xdr:nvSpPr>
      <xdr:spPr>
        <a:xfrm>
          <a:off x="7286625" y="10163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10" name="PoljeZBesedilom 4">
          <a:extLst>
            <a:ext uri="{FF2B5EF4-FFF2-40B4-BE49-F238E27FC236}">
              <a16:creationId xmlns:a16="http://schemas.microsoft.com/office/drawing/2014/main" id="{7D436658-CBB1-4CFF-A3F4-6F51881F4648}"/>
            </a:ext>
          </a:extLst>
        </xdr:cNvPr>
        <xdr:cNvSpPr txBox="1"/>
      </xdr:nvSpPr>
      <xdr:spPr>
        <a:xfrm>
          <a:off x="7286625" y="10163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11" name="PoljeZBesedilom 5">
          <a:extLst>
            <a:ext uri="{FF2B5EF4-FFF2-40B4-BE49-F238E27FC236}">
              <a16:creationId xmlns:a16="http://schemas.microsoft.com/office/drawing/2014/main" id="{8895E773-4769-4439-9A57-D79D8E8B5547}"/>
            </a:ext>
          </a:extLst>
        </xdr:cNvPr>
        <xdr:cNvSpPr txBox="1"/>
      </xdr:nvSpPr>
      <xdr:spPr>
        <a:xfrm>
          <a:off x="7286625" y="10163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12" name="PoljeZBesedilom 6">
          <a:extLst>
            <a:ext uri="{FF2B5EF4-FFF2-40B4-BE49-F238E27FC236}">
              <a16:creationId xmlns:a16="http://schemas.microsoft.com/office/drawing/2014/main" id="{A32F7EA8-78FB-47F6-8BEB-3D8E9FF7AB4B}"/>
            </a:ext>
          </a:extLst>
        </xdr:cNvPr>
        <xdr:cNvSpPr txBox="1"/>
      </xdr:nvSpPr>
      <xdr:spPr>
        <a:xfrm>
          <a:off x="7286625" y="10163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13" name="PoljeZBesedilom 7">
          <a:extLst>
            <a:ext uri="{FF2B5EF4-FFF2-40B4-BE49-F238E27FC236}">
              <a16:creationId xmlns:a16="http://schemas.microsoft.com/office/drawing/2014/main" id="{E93C5C5C-0F02-45FA-9F65-999349AF26EA}"/>
            </a:ext>
          </a:extLst>
        </xdr:cNvPr>
        <xdr:cNvSpPr txBox="1"/>
      </xdr:nvSpPr>
      <xdr:spPr>
        <a:xfrm>
          <a:off x="7286625" y="10163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14" name="PoljeZBesedilom 8">
          <a:extLst>
            <a:ext uri="{FF2B5EF4-FFF2-40B4-BE49-F238E27FC236}">
              <a16:creationId xmlns:a16="http://schemas.microsoft.com/office/drawing/2014/main" id="{95037B04-E104-478D-98CF-92B615992FCF}"/>
            </a:ext>
          </a:extLst>
        </xdr:cNvPr>
        <xdr:cNvSpPr txBox="1"/>
      </xdr:nvSpPr>
      <xdr:spPr>
        <a:xfrm>
          <a:off x="7286625" y="10163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15" name="PoljeZBesedilom 9">
          <a:extLst>
            <a:ext uri="{FF2B5EF4-FFF2-40B4-BE49-F238E27FC236}">
              <a16:creationId xmlns:a16="http://schemas.microsoft.com/office/drawing/2014/main" id="{C13C143A-5FD4-48F7-8D3B-1017F5DF3671}"/>
            </a:ext>
          </a:extLst>
        </xdr:cNvPr>
        <xdr:cNvSpPr txBox="1"/>
      </xdr:nvSpPr>
      <xdr:spPr>
        <a:xfrm>
          <a:off x="7286625" y="10163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16" name="PoljeZBesedilom 10">
          <a:extLst>
            <a:ext uri="{FF2B5EF4-FFF2-40B4-BE49-F238E27FC236}">
              <a16:creationId xmlns:a16="http://schemas.microsoft.com/office/drawing/2014/main" id="{172B5434-208D-413B-A346-9AECBE3A04F0}"/>
            </a:ext>
          </a:extLst>
        </xdr:cNvPr>
        <xdr:cNvSpPr txBox="1"/>
      </xdr:nvSpPr>
      <xdr:spPr>
        <a:xfrm>
          <a:off x="7286625" y="10163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17" name="PoljeZBesedilom 11">
          <a:extLst>
            <a:ext uri="{FF2B5EF4-FFF2-40B4-BE49-F238E27FC236}">
              <a16:creationId xmlns:a16="http://schemas.microsoft.com/office/drawing/2014/main" id="{7F8DFE28-4E28-40E5-A83B-FFEBACA85290}"/>
            </a:ext>
          </a:extLst>
        </xdr:cNvPr>
        <xdr:cNvSpPr txBox="1"/>
      </xdr:nvSpPr>
      <xdr:spPr>
        <a:xfrm>
          <a:off x="7286625" y="10163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18" name="PoljeZBesedilom 12">
          <a:extLst>
            <a:ext uri="{FF2B5EF4-FFF2-40B4-BE49-F238E27FC236}">
              <a16:creationId xmlns:a16="http://schemas.microsoft.com/office/drawing/2014/main" id="{1B10C3D6-4406-4983-987D-913D4528AB44}"/>
            </a:ext>
          </a:extLst>
        </xdr:cNvPr>
        <xdr:cNvSpPr txBox="1"/>
      </xdr:nvSpPr>
      <xdr:spPr>
        <a:xfrm>
          <a:off x="7286625" y="10163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oneCellAnchor>
    <xdr:from>
      <xdr:col>6</xdr:col>
      <xdr:colOff>0</xdr:colOff>
      <xdr:row>43</xdr:row>
      <xdr:rowOff>0</xdr:rowOff>
    </xdr:from>
    <xdr:ext cx="65" cy="172227"/>
    <xdr:sp macro="" textlink="">
      <xdr:nvSpPr>
        <xdr:cNvPr id="19" name="PoljeZBesedilom 13">
          <a:extLst>
            <a:ext uri="{FF2B5EF4-FFF2-40B4-BE49-F238E27FC236}">
              <a16:creationId xmlns:a16="http://schemas.microsoft.com/office/drawing/2014/main" id="{0043B2B4-3400-401C-AA31-7750B6D550C2}"/>
            </a:ext>
          </a:extLst>
        </xdr:cNvPr>
        <xdr:cNvSpPr txBox="1"/>
      </xdr:nvSpPr>
      <xdr:spPr>
        <a:xfrm>
          <a:off x="7286625" y="10163175"/>
          <a:ext cx="65" cy="172227"/>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endParaRPr lang="sl-SI"/>
        </a:p>
      </xdr:txBody>
    </xdr:sp>
    <xdr:clientData/>
  </xdr:oneCellAnchor>
</xdr:wsDr>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fitToPage="1"/>
  </sheetPr>
  <dimension ref="A1:E31"/>
  <sheetViews>
    <sheetView showZeros="0" view="pageBreakPreview" zoomScaleNormal="100" zoomScaleSheetLayoutView="100" workbookViewId="0">
      <selection activeCell="B11" sqref="B11:E11"/>
    </sheetView>
  </sheetViews>
  <sheetFormatPr defaultRowHeight="15"/>
  <cols>
    <col min="1" max="1" width="18.5703125" customWidth="1"/>
    <col min="2" max="2" width="19.85546875" customWidth="1"/>
    <col min="3" max="3" width="11.42578125" customWidth="1"/>
    <col min="4" max="4" width="9.85546875" customWidth="1"/>
    <col min="5" max="5" width="27.7109375" customWidth="1"/>
  </cols>
  <sheetData>
    <row r="1" spans="1:5" ht="17.25" thickBot="1">
      <c r="A1" s="1" t="s">
        <v>0</v>
      </c>
      <c r="B1" s="1"/>
      <c r="C1" s="1"/>
      <c r="D1" s="1"/>
      <c r="E1" s="1"/>
    </row>
    <row r="2" spans="1:5" ht="15" customHeight="1">
      <c r="A2" s="578" t="s">
        <v>726</v>
      </c>
      <c r="B2" s="579"/>
      <c r="C2" s="579"/>
      <c r="D2" s="579"/>
      <c r="E2" s="580"/>
    </row>
    <row r="3" spans="1:5" ht="15.75" customHeight="1" thickBot="1">
      <c r="A3" s="581"/>
      <c r="B3" s="582"/>
      <c r="C3" s="582"/>
      <c r="D3" s="582"/>
      <c r="E3" s="583"/>
    </row>
    <row r="4" spans="1:5" ht="23.25">
      <c r="A4" s="2"/>
      <c r="B4" s="2"/>
      <c r="C4" s="2"/>
      <c r="D4" s="2"/>
      <c r="E4" s="2"/>
    </row>
    <row r="5" spans="1:5" ht="16.5">
      <c r="A5" s="1"/>
      <c r="B5" s="1"/>
      <c r="C5" s="1"/>
      <c r="D5" s="1"/>
      <c r="E5" s="1"/>
    </row>
    <row r="6" spans="1:5" ht="16.5">
      <c r="A6" s="3" t="s">
        <v>1</v>
      </c>
      <c r="B6" s="4" t="s">
        <v>359</v>
      </c>
      <c r="C6" s="4"/>
      <c r="D6" s="4"/>
      <c r="E6" s="5"/>
    </row>
    <row r="7" spans="1:5" ht="16.5">
      <c r="A7" s="6"/>
      <c r="B7" s="7" t="s">
        <v>360</v>
      </c>
      <c r="C7" s="7"/>
      <c r="D7" s="7"/>
      <c r="E7" s="8"/>
    </row>
    <row r="8" spans="1:5" ht="16.5">
      <c r="A8" s="9"/>
      <c r="B8" s="10" t="s">
        <v>361</v>
      </c>
      <c r="C8" s="10"/>
      <c r="D8" s="10"/>
      <c r="E8" s="11"/>
    </row>
    <row r="9" spans="1:5" ht="16.5">
      <c r="A9" s="1"/>
      <c r="B9" s="7"/>
      <c r="C9" s="7"/>
      <c r="D9" s="7"/>
      <c r="E9" s="7"/>
    </row>
    <row r="10" spans="1:5" ht="16.5">
      <c r="A10" s="1"/>
      <c r="B10" s="1"/>
      <c r="C10" s="1"/>
      <c r="D10" s="1"/>
      <c r="E10" s="1"/>
    </row>
    <row r="11" spans="1:5" ht="36.75" customHeight="1">
      <c r="A11" s="12" t="s">
        <v>3</v>
      </c>
      <c r="B11" s="584" t="s">
        <v>754</v>
      </c>
      <c r="C11" s="584"/>
      <c r="D11" s="584"/>
      <c r="E11" s="585"/>
    </row>
    <row r="12" spans="1:5" ht="16.5">
      <c r="A12" s="13"/>
      <c r="B12" s="14"/>
      <c r="C12" s="14"/>
      <c r="D12" s="14"/>
      <c r="E12" s="14"/>
    </row>
    <row r="13" spans="1:5" ht="16.5">
      <c r="A13" s="1"/>
      <c r="B13" s="1"/>
      <c r="C13" s="1"/>
      <c r="D13" s="1"/>
      <c r="E13" s="1"/>
    </row>
    <row r="14" spans="1:5" ht="16.5">
      <c r="A14" s="15" t="s">
        <v>4</v>
      </c>
      <c r="B14" s="586" t="s">
        <v>362</v>
      </c>
      <c r="C14" s="586"/>
      <c r="D14" s="586"/>
      <c r="E14" s="587"/>
    </row>
    <row r="15" spans="1:5">
      <c r="A15" s="55"/>
      <c r="B15" s="55"/>
      <c r="C15" s="55"/>
      <c r="D15" s="55"/>
      <c r="E15" s="55"/>
    </row>
    <row r="16" spans="1:5">
      <c r="A16" s="55"/>
      <c r="B16" s="55"/>
      <c r="C16" s="55"/>
      <c r="D16" s="55"/>
      <c r="E16" s="55"/>
    </row>
    <row r="17" spans="1:5" ht="16.5">
      <c r="A17" s="15" t="s">
        <v>5</v>
      </c>
      <c r="B17" s="588" t="s">
        <v>752</v>
      </c>
      <c r="C17" s="588"/>
      <c r="D17" s="588"/>
      <c r="E17" s="589"/>
    </row>
    <row r="18" spans="1:5" ht="16.5">
      <c r="A18" s="1"/>
      <c r="B18" s="7"/>
      <c r="C18" s="7"/>
      <c r="D18" s="7"/>
      <c r="E18" s="7"/>
    </row>
    <row r="19" spans="1:5" ht="16.5">
      <c r="A19" s="1"/>
      <c r="B19" s="17"/>
      <c r="C19" s="1"/>
      <c r="D19" s="1"/>
      <c r="E19" s="1"/>
    </row>
    <row r="20" spans="1:5" ht="16.5">
      <c r="A20" s="18" t="s">
        <v>6</v>
      </c>
      <c r="B20" s="4" t="s">
        <v>7</v>
      </c>
      <c r="C20" s="19"/>
      <c r="D20" s="19"/>
      <c r="E20" s="20"/>
    </row>
    <row r="21" spans="1:5" ht="16.5">
      <c r="A21" s="21"/>
      <c r="B21" s="7" t="s">
        <v>2</v>
      </c>
      <c r="C21" s="22"/>
      <c r="D21" s="22"/>
      <c r="E21" s="23"/>
    </row>
    <row r="22" spans="1:5" ht="16.5">
      <c r="A22" s="24"/>
      <c r="B22" s="10" t="s">
        <v>8</v>
      </c>
      <c r="C22" s="25"/>
      <c r="D22" s="25"/>
      <c r="E22" s="26"/>
    </row>
    <row r="23" spans="1:5" ht="16.5">
      <c r="A23" s="22"/>
      <c r="B23" s="27"/>
      <c r="C23" s="22"/>
      <c r="D23" s="22"/>
      <c r="E23" s="22"/>
    </row>
    <row r="24" spans="1:5" ht="16.5">
      <c r="A24" s="22"/>
      <c r="B24" s="27"/>
      <c r="C24" s="22"/>
      <c r="D24" s="22"/>
      <c r="E24" s="22"/>
    </row>
    <row r="25" spans="1:5" ht="16.5">
      <c r="A25" s="28" t="s">
        <v>9</v>
      </c>
      <c r="B25" s="29" t="s">
        <v>363</v>
      </c>
      <c r="C25" s="87"/>
      <c r="D25" s="30"/>
      <c r="E25" s="31"/>
    </row>
    <row r="26" spans="1:5" ht="16.5">
      <c r="A26" s="101"/>
      <c r="B26" s="102"/>
      <c r="C26" s="102"/>
      <c r="D26" s="102"/>
      <c r="E26" s="22"/>
    </row>
    <row r="27" spans="1:5" ht="16.5">
      <c r="A27" s="101"/>
      <c r="B27" s="102"/>
      <c r="C27" s="102"/>
      <c r="D27" s="102"/>
      <c r="E27" s="22"/>
    </row>
    <row r="28" spans="1:5" ht="16.5">
      <c r="A28" s="28" t="s">
        <v>212</v>
      </c>
      <c r="B28" s="29" t="s">
        <v>213</v>
      </c>
      <c r="C28" s="87"/>
      <c r="D28" s="30"/>
      <c r="E28" s="31"/>
    </row>
    <row r="29" spans="1:5" ht="16.5">
      <c r="A29" s="101"/>
      <c r="B29" s="102"/>
      <c r="C29" s="103"/>
      <c r="D29" s="22"/>
      <c r="E29" s="22"/>
    </row>
    <row r="30" spans="1:5" ht="16.5">
      <c r="A30" s="1"/>
      <c r="B30" s="1"/>
      <c r="C30" s="1"/>
      <c r="D30" s="1"/>
      <c r="E30" s="1"/>
    </row>
    <row r="31" spans="1:5" ht="16.5">
      <c r="A31" s="15" t="s">
        <v>10</v>
      </c>
      <c r="B31" s="32" t="s">
        <v>317</v>
      </c>
      <c r="C31" s="16"/>
      <c r="D31" s="33"/>
      <c r="E31" s="34"/>
    </row>
  </sheetData>
  <mergeCells count="4">
    <mergeCell ref="A2:E3"/>
    <mergeCell ref="B11:E11"/>
    <mergeCell ref="B14:E14"/>
    <mergeCell ref="B17:E17"/>
  </mergeCells>
  <pageMargins left="0.7" right="0.7" top="0.75" bottom="0.75" header="0.3" footer="0.3"/>
  <pageSetup paperSize="9" fitToHeight="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AF7A76-F6E5-47C7-8659-51E9C85C1E3D}">
  <sheetPr codeName="Sheet1">
    <tabColor theme="5" tint="0.39997558519241921"/>
  </sheetPr>
  <dimension ref="A2:AME49"/>
  <sheetViews>
    <sheetView tabSelected="1" view="pageBreakPreview" zoomScaleNormal="100" zoomScaleSheetLayoutView="100" zoomScalePageLayoutView="120" workbookViewId="0">
      <selection activeCell="C23" sqref="C23"/>
    </sheetView>
  </sheetViews>
  <sheetFormatPr defaultColWidth="9.140625" defaultRowHeight="12.75"/>
  <cols>
    <col min="1" max="1" width="9.140625" style="136"/>
    <col min="2" max="2" width="5.5703125" style="133" customWidth="1"/>
    <col min="3" max="3" width="39" style="139" customWidth="1"/>
    <col min="4" max="4" width="12.42578125" style="133" customWidth="1"/>
    <col min="5" max="5" width="8.28515625" style="138" customWidth="1"/>
    <col min="6" max="6" width="1.85546875" style="133" customWidth="1"/>
    <col min="7" max="7" width="20" style="133" customWidth="1"/>
    <col min="8" max="8" width="9.85546875" style="133" customWidth="1"/>
    <col min="9" max="9" width="2.5703125" style="133" customWidth="1"/>
    <col min="10" max="10" width="9.140625" style="133"/>
    <col min="11" max="11" width="9" style="133" customWidth="1"/>
    <col min="12" max="1019" width="9.140625" style="133"/>
    <col min="1020" max="16384" width="9.140625" style="136"/>
  </cols>
  <sheetData>
    <row r="2" spans="1:7" s="125" customFormat="1" ht="15.75">
      <c r="A2" s="577" t="s">
        <v>364</v>
      </c>
      <c r="B2" s="577"/>
      <c r="C2" s="577"/>
      <c r="D2" s="577"/>
      <c r="E2" s="577"/>
      <c r="F2" s="577"/>
      <c r="G2" s="577"/>
    </row>
    <row r="3" spans="1:7" s="125" customFormat="1">
      <c r="B3" s="126"/>
      <c r="C3" s="126"/>
      <c r="F3" s="127"/>
    </row>
    <row r="4" spans="1:7" s="125" customFormat="1">
      <c r="A4" s="128" t="s">
        <v>344</v>
      </c>
      <c r="B4" s="129" t="s">
        <v>11</v>
      </c>
      <c r="C4" s="130"/>
      <c r="D4" s="130"/>
      <c r="E4" s="130"/>
      <c r="F4" s="131"/>
      <c r="G4" s="132">
        <f>+'A.GRADBENA DELA'!F11</f>
        <v>0</v>
      </c>
    </row>
    <row r="5" spans="1:7" s="125" customFormat="1">
      <c r="B5" s="126"/>
      <c r="C5" s="126"/>
      <c r="F5" s="127"/>
    </row>
    <row r="7" spans="1:7">
      <c r="A7" s="128" t="s">
        <v>345</v>
      </c>
      <c r="B7" s="129" t="s">
        <v>191</v>
      </c>
      <c r="C7" s="130"/>
      <c r="D7" s="130"/>
      <c r="E7" s="130"/>
      <c r="F7" s="130"/>
      <c r="G7" s="132">
        <f>+'B.OBRTNIŠKA DELA'!F11</f>
        <v>0</v>
      </c>
    </row>
    <row r="8" spans="1:7">
      <c r="A8" s="134"/>
      <c r="B8" s="126"/>
      <c r="C8" s="125"/>
      <c r="D8" s="125"/>
      <c r="E8" s="125"/>
      <c r="F8" s="127"/>
      <c r="G8" s="135"/>
    </row>
    <row r="9" spans="1:7">
      <c r="A9" s="134"/>
      <c r="B9" s="126"/>
      <c r="C9" s="125"/>
      <c r="D9" s="125"/>
      <c r="E9" s="125"/>
      <c r="F9" s="127"/>
      <c r="G9" s="135"/>
    </row>
    <row r="10" spans="1:7">
      <c r="A10" s="128" t="s">
        <v>722</v>
      </c>
      <c r="B10" s="129" t="s">
        <v>723</v>
      </c>
      <c r="C10" s="130"/>
      <c r="D10" s="130"/>
      <c r="E10" s="130"/>
      <c r="F10" s="131"/>
      <c r="G10" s="132">
        <f>+'C. ELEKTRO INSTALACIJE'!F46</f>
        <v>0</v>
      </c>
    </row>
    <row r="11" spans="1:7" s="133" customFormat="1">
      <c r="A11" s="125"/>
      <c r="B11" s="126"/>
      <c r="C11" s="126"/>
      <c r="D11" s="125"/>
      <c r="E11" s="125"/>
      <c r="F11" s="127"/>
      <c r="G11" s="125"/>
    </row>
    <row r="12" spans="1:7" s="133" customFormat="1">
      <c r="A12" s="136"/>
      <c r="C12" s="139"/>
      <c r="E12" s="138"/>
    </row>
    <row r="13" spans="1:7" s="133" customFormat="1">
      <c r="A13" s="128" t="s">
        <v>725</v>
      </c>
      <c r="B13" s="129" t="s">
        <v>724</v>
      </c>
      <c r="C13" s="130"/>
      <c r="D13" s="130"/>
      <c r="E13" s="130"/>
      <c r="F13" s="130"/>
      <c r="G13" s="132">
        <f>+'D. STROJNE INŠTALACIJE'!F16</f>
        <v>0</v>
      </c>
    </row>
    <row r="14" spans="1:7" s="133" customFormat="1"/>
    <row r="15" spans="1:7" s="133" customFormat="1"/>
    <row r="16" spans="1:7" s="133" customFormat="1">
      <c r="A16" s="128"/>
      <c r="B16" s="129" t="s">
        <v>358</v>
      </c>
      <c r="C16" s="130"/>
      <c r="D16" s="130"/>
      <c r="E16" s="184">
        <v>0.1</v>
      </c>
      <c r="F16" s="131"/>
      <c r="G16" s="132">
        <f>+ROUND(SUM(G4:G13)*E16,2)</f>
        <v>0</v>
      </c>
    </row>
    <row r="17" spans="2:7" s="133" customFormat="1"/>
    <row r="18" spans="2:7" s="133" customFormat="1"/>
    <row r="19" spans="2:7" s="133" customFormat="1">
      <c r="B19" s="125"/>
      <c r="C19" s="137" t="s">
        <v>365</v>
      </c>
      <c r="D19" s="125"/>
      <c r="E19" s="127"/>
      <c r="F19" s="125"/>
      <c r="G19" s="135">
        <f>+G4+G7+G10+G13+G16</f>
        <v>0</v>
      </c>
    </row>
    <row r="20" spans="2:7" s="133" customFormat="1">
      <c r="B20" s="125"/>
      <c r="C20" s="137"/>
      <c r="D20" s="125"/>
      <c r="E20" s="127"/>
      <c r="F20" s="125"/>
      <c r="G20" s="135"/>
    </row>
    <row r="21" spans="2:7" s="133" customFormat="1">
      <c r="B21" s="125"/>
      <c r="C21" s="137"/>
      <c r="D21" s="125"/>
      <c r="E21" s="127"/>
      <c r="F21" s="125"/>
      <c r="G21" s="135"/>
    </row>
    <row r="22" spans="2:7" s="133" customFormat="1">
      <c r="B22" s="140"/>
      <c r="C22" s="141" t="s">
        <v>316</v>
      </c>
      <c r="D22" s="140"/>
      <c r="E22" s="142"/>
      <c r="F22" s="140"/>
      <c r="G22" s="143">
        <f>+ROUND(G19*22%,2)</f>
        <v>0</v>
      </c>
    </row>
    <row r="23" spans="2:7" s="133" customFormat="1" ht="13.5" thickBot="1">
      <c r="B23" s="144"/>
      <c r="C23" s="145" t="s">
        <v>760</v>
      </c>
      <c r="D23" s="144"/>
      <c r="E23" s="146"/>
      <c r="F23" s="144"/>
      <c r="G23" s="147">
        <f>+G19+G22</f>
        <v>0</v>
      </c>
    </row>
    <row r="24" spans="2:7" s="133" customFormat="1" ht="13.5" thickTop="1">
      <c r="C24" s="139"/>
      <c r="E24" s="138"/>
    </row>
    <row r="25" spans="2:7" s="133" customFormat="1">
      <c r="C25" s="139"/>
      <c r="E25" s="138"/>
    </row>
    <row r="26" spans="2:7" s="133" customFormat="1">
      <c r="C26" s="139"/>
      <c r="E26" s="138"/>
    </row>
    <row r="27" spans="2:7" s="133" customFormat="1">
      <c r="C27" s="139"/>
      <c r="E27" s="138"/>
    </row>
    <row r="28" spans="2:7" s="133" customFormat="1">
      <c r="C28" s="139"/>
      <c r="E28" s="138"/>
    </row>
    <row r="29" spans="2:7" s="133" customFormat="1">
      <c r="C29" s="139"/>
      <c r="E29" s="138"/>
    </row>
    <row r="30" spans="2:7" s="133" customFormat="1">
      <c r="C30" s="139"/>
      <c r="E30" s="138"/>
    </row>
    <row r="31" spans="2:7" s="133" customFormat="1">
      <c r="C31" s="139"/>
      <c r="E31" s="138"/>
    </row>
    <row r="32" spans="2:7" s="133" customFormat="1">
      <c r="C32" s="139"/>
      <c r="E32" s="138"/>
    </row>
    <row r="33" spans="3:5" s="133" customFormat="1">
      <c r="C33" s="139"/>
      <c r="E33" s="138"/>
    </row>
    <row r="34" spans="3:5" s="133" customFormat="1">
      <c r="C34" s="139"/>
      <c r="E34" s="138"/>
    </row>
    <row r="35" spans="3:5" s="133" customFormat="1">
      <c r="C35" s="139"/>
      <c r="E35" s="138"/>
    </row>
    <row r="36" spans="3:5" s="133" customFormat="1">
      <c r="C36" s="139"/>
      <c r="E36" s="138"/>
    </row>
    <row r="37" spans="3:5" s="133" customFormat="1">
      <c r="C37" s="139"/>
      <c r="E37" s="138"/>
    </row>
    <row r="38" spans="3:5" s="133" customFormat="1">
      <c r="C38" s="139"/>
      <c r="E38" s="138"/>
    </row>
    <row r="39" spans="3:5" s="133" customFormat="1">
      <c r="C39" s="139"/>
      <c r="E39" s="138"/>
    </row>
    <row r="40" spans="3:5" s="133" customFormat="1">
      <c r="C40" s="139"/>
      <c r="E40" s="138"/>
    </row>
    <row r="41" spans="3:5" s="133" customFormat="1">
      <c r="C41" s="139"/>
      <c r="E41" s="138"/>
    </row>
    <row r="42" spans="3:5" s="133" customFormat="1">
      <c r="C42" s="139"/>
      <c r="E42" s="138"/>
    </row>
    <row r="43" spans="3:5" s="133" customFormat="1">
      <c r="C43" s="139"/>
      <c r="E43" s="138"/>
    </row>
    <row r="44" spans="3:5" s="133" customFormat="1">
      <c r="C44" s="139"/>
      <c r="E44" s="138"/>
    </row>
    <row r="45" spans="3:5" s="133" customFormat="1">
      <c r="C45" s="139"/>
      <c r="E45" s="138"/>
    </row>
    <row r="46" spans="3:5" s="133" customFormat="1">
      <c r="C46" s="139"/>
      <c r="E46" s="138"/>
    </row>
    <row r="47" spans="3:5" s="133" customFormat="1">
      <c r="C47" s="139"/>
      <c r="E47" s="138"/>
    </row>
    <row r="48" spans="3:5" s="133" customFormat="1">
      <c r="C48" s="139"/>
      <c r="E48" s="138"/>
    </row>
    <row r="49" spans="3:5" s="133" customFormat="1">
      <c r="C49" s="139"/>
      <c r="E49" s="138"/>
    </row>
  </sheetData>
  <mergeCells count="1">
    <mergeCell ref="A2:G2"/>
  </mergeCells>
  <pageMargins left="0.98425196850393704" right="0.39370078740157483" top="0.55118110236220474" bottom="0.74803149606299213" header="0.51181102362204722" footer="0.39370078740157483"/>
  <pageSetup paperSize="9" scale="75" firstPageNumber="0" orientation="portrait" r:id="rId1"/>
  <headerFooter>
    <oddFooter>&amp;C&amp;6 List: &amp;A&amp;R&amp;P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7D41B88-DEC7-4DC9-8156-9AA0DC8A111D}">
  <sheetPr codeName="Sheet3">
    <tabColor theme="2" tint="-9.9978637043366805E-2"/>
  </sheetPr>
  <dimension ref="A1:B136"/>
  <sheetViews>
    <sheetView view="pageBreakPreview" topLeftCell="A31" zoomScaleNormal="115" zoomScaleSheetLayoutView="100" zoomScalePageLayoutView="90" workbookViewId="0">
      <selection activeCell="B31" sqref="B31"/>
    </sheetView>
  </sheetViews>
  <sheetFormatPr defaultColWidth="9.28515625" defaultRowHeight="16.5"/>
  <cols>
    <col min="1" max="1" width="3.7109375" style="65" customWidth="1"/>
    <col min="2" max="2" width="92" style="65" customWidth="1"/>
    <col min="3" max="3" width="5.5703125" style="65" customWidth="1"/>
    <col min="4" max="16384" width="9.28515625" style="65"/>
  </cols>
  <sheetData>
    <row r="1" spans="1:2" s="57" customFormat="1"/>
    <row r="2" spans="1:2" s="57" customFormat="1">
      <c r="A2" s="58"/>
      <c r="B2" s="59" t="s">
        <v>188</v>
      </c>
    </row>
    <row r="3" spans="1:2" s="57" customFormat="1" ht="33">
      <c r="A3" s="58"/>
      <c r="B3" s="60" t="s">
        <v>187</v>
      </c>
    </row>
    <row r="4" spans="1:2" s="57" customFormat="1">
      <c r="A4" s="58"/>
      <c r="B4" s="58"/>
    </row>
    <row r="5" spans="1:2" s="57" customFormat="1">
      <c r="A5" s="58"/>
      <c r="B5" s="59" t="s">
        <v>186</v>
      </c>
    </row>
    <row r="6" spans="1:2" s="57" customFormat="1" ht="33">
      <c r="A6" s="58"/>
      <c r="B6" s="57" t="s">
        <v>185</v>
      </c>
    </row>
    <row r="7" spans="1:2" s="57" customFormat="1" ht="49.5">
      <c r="A7" s="57">
        <v>1</v>
      </c>
      <c r="B7" s="57" t="s">
        <v>184</v>
      </c>
    </row>
    <row r="8" spans="1:2" s="57" customFormat="1" ht="33">
      <c r="A8" s="57">
        <v>2</v>
      </c>
      <c r="B8" s="57" t="s">
        <v>183</v>
      </c>
    </row>
    <row r="9" spans="1:2" s="57" customFormat="1">
      <c r="A9" s="57">
        <v>3</v>
      </c>
      <c r="B9" s="58" t="s">
        <v>182</v>
      </c>
    </row>
    <row r="10" spans="1:2" s="57" customFormat="1">
      <c r="A10" s="57">
        <v>4</v>
      </c>
      <c r="B10" s="58" t="s">
        <v>181</v>
      </c>
    </row>
    <row r="11" spans="1:2" s="61" customFormat="1" ht="33">
      <c r="A11" s="57">
        <v>5</v>
      </c>
      <c r="B11" s="58" t="s">
        <v>180</v>
      </c>
    </row>
    <row r="12" spans="1:2" s="57" customFormat="1">
      <c r="A12" s="57">
        <v>6</v>
      </c>
      <c r="B12" s="58" t="s">
        <v>179</v>
      </c>
    </row>
    <row r="13" spans="1:2" s="57" customFormat="1">
      <c r="A13" s="57" t="s">
        <v>142</v>
      </c>
      <c r="B13" s="58" t="s">
        <v>178</v>
      </c>
    </row>
    <row r="14" spans="1:2" s="57" customFormat="1">
      <c r="A14" s="57" t="s">
        <v>142</v>
      </c>
      <c r="B14" s="58" t="s">
        <v>177</v>
      </c>
    </row>
    <row r="15" spans="1:2" s="57" customFormat="1" ht="33">
      <c r="A15" s="57" t="s">
        <v>142</v>
      </c>
      <c r="B15" s="58" t="s">
        <v>176</v>
      </c>
    </row>
    <row r="16" spans="1:2" s="57" customFormat="1" ht="33">
      <c r="A16" s="57" t="s">
        <v>142</v>
      </c>
      <c r="B16" s="58" t="s">
        <v>175</v>
      </c>
    </row>
    <row r="17" spans="1:2" s="57" customFormat="1">
      <c r="A17" s="57" t="s">
        <v>142</v>
      </c>
      <c r="B17" s="58" t="s">
        <v>174</v>
      </c>
    </row>
    <row r="18" spans="1:2" s="57" customFormat="1" ht="33">
      <c r="A18" s="57" t="s">
        <v>142</v>
      </c>
      <c r="B18" s="58" t="s">
        <v>204</v>
      </c>
    </row>
    <row r="19" spans="1:2" s="57" customFormat="1" ht="33">
      <c r="A19" s="57" t="s">
        <v>142</v>
      </c>
      <c r="B19" s="58" t="s">
        <v>173</v>
      </c>
    </row>
    <row r="20" spans="1:2" s="57" customFormat="1" ht="33">
      <c r="A20" s="57" t="s">
        <v>142</v>
      </c>
      <c r="B20" s="58" t="s">
        <v>172</v>
      </c>
    </row>
    <row r="21" spans="1:2" s="57" customFormat="1" ht="33">
      <c r="A21" s="57" t="s">
        <v>142</v>
      </c>
      <c r="B21" s="58" t="s">
        <v>171</v>
      </c>
    </row>
    <row r="22" spans="1:2" s="57" customFormat="1">
      <c r="A22" s="57" t="s">
        <v>142</v>
      </c>
      <c r="B22" s="58" t="s">
        <v>170</v>
      </c>
    </row>
    <row r="23" spans="1:2" s="57" customFormat="1">
      <c r="A23" s="57" t="s">
        <v>142</v>
      </c>
      <c r="B23" s="58" t="s">
        <v>169</v>
      </c>
    </row>
    <row r="24" spans="1:2" s="57" customFormat="1">
      <c r="A24" s="57" t="s">
        <v>142</v>
      </c>
      <c r="B24" s="58" t="s">
        <v>168</v>
      </c>
    </row>
    <row r="25" spans="1:2" s="57" customFormat="1">
      <c r="A25" s="57" t="s">
        <v>142</v>
      </c>
      <c r="B25" s="58" t="s">
        <v>167</v>
      </c>
    </row>
    <row r="26" spans="1:2" s="57" customFormat="1" ht="33">
      <c r="A26" s="57">
        <v>7</v>
      </c>
      <c r="B26" s="58" t="s">
        <v>166</v>
      </c>
    </row>
    <row r="27" spans="1:2" s="57" customFormat="1">
      <c r="A27" s="57">
        <v>8</v>
      </c>
      <c r="B27" s="58" t="s">
        <v>165</v>
      </c>
    </row>
    <row r="28" spans="1:2" s="57" customFormat="1" ht="49.5">
      <c r="A28" s="57">
        <v>9</v>
      </c>
      <c r="B28" s="57" t="s">
        <v>164</v>
      </c>
    </row>
    <row r="29" spans="1:2" s="57" customFormat="1" ht="49.5">
      <c r="A29" s="57">
        <v>10</v>
      </c>
      <c r="B29" s="57" t="s">
        <v>163</v>
      </c>
    </row>
    <row r="30" spans="1:2" s="61" customFormat="1">
      <c r="A30" s="57">
        <v>11</v>
      </c>
      <c r="B30" s="58" t="s">
        <v>162</v>
      </c>
    </row>
    <row r="31" spans="1:2" s="61" customFormat="1">
      <c r="A31" s="57">
        <v>12</v>
      </c>
      <c r="B31" s="58" t="s">
        <v>161</v>
      </c>
    </row>
    <row r="32" spans="1:2" s="61" customFormat="1" ht="49.5">
      <c r="A32" s="57">
        <v>13</v>
      </c>
      <c r="B32" s="57" t="s">
        <v>160</v>
      </c>
    </row>
    <row r="33" spans="1:2" s="61" customFormat="1" ht="49.5">
      <c r="A33" s="57">
        <v>14</v>
      </c>
      <c r="B33" s="57" t="s">
        <v>159</v>
      </c>
    </row>
    <row r="34" spans="1:2" s="57" customFormat="1" ht="33">
      <c r="A34" s="57">
        <v>15</v>
      </c>
      <c r="B34" s="57" t="s">
        <v>158</v>
      </c>
    </row>
    <row r="35" spans="1:2" s="57" customFormat="1" ht="49.5">
      <c r="A35" s="57">
        <v>16</v>
      </c>
      <c r="B35" s="57" t="s">
        <v>157</v>
      </c>
    </row>
    <row r="36" spans="1:2" s="57" customFormat="1">
      <c r="A36" s="62"/>
      <c r="B36" s="59" t="s">
        <v>156</v>
      </c>
    </row>
    <row r="37" spans="1:2" s="61" customFormat="1">
      <c r="A37" s="57" t="s">
        <v>142</v>
      </c>
      <c r="B37" s="58" t="s">
        <v>155</v>
      </c>
    </row>
    <row r="38" spans="1:2" s="61" customFormat="1">
      <c r="A38" s="57" t="s">
        <v>142</v>
      </c>
      <c r="B38" s="58" t="s">
        <v>154</v>
      </c>
    </row>
    <row r="39" spans="1:2" s="61" customFormat="1">
      <c r="A39" s="57" t="s">
        <v>142</v>
      </c>
      <c r="B39" s="58" t="s">
        <v>86</v>
      </c>
    </row>
    <row r="40" spans="1:2" s="61" customFormat="1">
      <c r="A40" s="57" t="s">
        <v>142</v>
      </c>
      <c r="B40" s="58" t="s">
        <v>153</v>
      </c>
    </row>
    <row r="41" spans="1:2" s="61" customFormat="1">
      <c r="A41" s="57" t="s">
        <v>142</v>
      </c>
      <c r="B41" s="58" t="s">
        <v>152</v>
      </c>
    </row>
    <row r="42" spans="1:2" s="61" customFormat="1">
      <c r="A42" s="57" t="s">
        <v>142</v>
      </c>
      <c r="B42" s="58" t="s">
        <v>151</v>
      </c>
    </row>
    <row r="43" spans="1:2" s="61" customFormat="1">
      <c r="A43" s="57" t="s">
        <v>142</v>
      </c>
      <c r="B43" s="58" t="s">
        <v>150</v>
      </c>
    </row>
    <row r="44" spans="1:2" s="61" customFormat="1">
      <c r="A44" s="57" t="s">
        <v>142</v>
      </c>
      <c r="B44" s="58" t="s">
        <v>149</v>
      </c>
    </row>
    <row r="45" spans="1:2" s="61" customFormat="1">
      <c r="A45" s="57" t="s">
        <v>142</v>
      </c>
      <c r="B45" s="58" t="s">
        <v>148</v>
      </c>
    </row>
    <row r="46" spans="1:2" s="61" customFormat="1">
      <c r="A46" s="57" t="s">
        <v>142</v>
      </c>
      <c r="B46" s="58" t="s">
        <v>147</v>
      </c>
    </row>
    <row r="47" spans="1:2" s="61" customFormat="1">
      <c r="A47" s="57" t="s">
        <v>142</v>
      </c>
      <c r="B47" s="58" t="s">
        <v>146</v>
      </c>
    </row>
    <row r="48" spans="1:2" s="61" customFormat="1">
      <c r="A48" s="57" t="s">
        <v>142</v>
      </c>
      <c r="B48" s="58" t="s">
        <v>84</v>
      </c>
    </row>
    <row r="49" spans="1:2" s="57" customFormat="1" ht="33">
      <c r="A49" s="62" t="s">
        <v>142</v>
      </c>
      <c r="B49" s="57" t="s">
        <v>145</v>
      </c>
    </row>
    <row r="50" spans="1:2" s="61" customFormat="1">
      <c r="A50" s="57" t="s">
        <v>142</v>
      </c>
      <c r="B50" s="58" t="s">
        <v>144</v>
      </c>
    </row>
    <row r="51" spans="1:2" s="61" customFormat="1">
      <c r="A51" s="57" t="s">
        <v>142</v>
      </c>
      <c r="B51" s="58" t="s">
        <v>143</v>
      </c>
    </row>
    <row r="52" spans="1:2" s="61" customFormat="1">
      <c r="A52" s="57" t="s">
        <v>142</v>
      </c>
      <c r="B52" s="58" t="s">
        <v>141</v>
      </c>
    </row>
    <row r="53" spans="1:2" s="57" customFormat="1">
      <c r="A53" s="58"/>
      <c r="B53" s="59" t="s">
        <v>140</v>
      </c>
    </row>
    <row r="54" spans="1:2" s="57" customFormat="1" ht="33">
      <c r="A54" s="63" t="s">
        <v>139</v>
      </c>
      <c r="B54" s="57" t="s">
        <v>138</v>
      </c>
    </row>
    <row r="55" spans="1:2" s="57" customFormat="1" ht="66">
      <c r="A55" s="63" t="s">
        <v>137</v>
      </c>
      <c r="B55" s="57" t="s">
        <v>136</v>
      </c>
    </row>
    <row r="56" spans="1:2" s="57" customFormat="1" ht="66">
      <c r="A56" s="63" t="s">
        <v>135</v>
      </c>
      <c r="B56" s="57" t="s">
        <v>134</v>
      </c>
    </row>
    <row r="57" spans="1:2" s="57" customFormat="1" ht="82.5">
      <c r="A57" s="63" t="s">
        <v>133</v>
      </c>
      <c r="B57" s="57" t="s">
        <v>132</v>
      </c>
    </row>
    <row r="58" spans="1:2" s="57" customFormat="1" ht="33">
      <c r="A58" s="63" t="s">
        <v>131</v>
      </c>
      <c r="B58" s="57" t="s">
        <v>130</v>
      </c>
    </row>
    <row r="59" spans="1:2" s="57" customFormat="1">
      <c r="A59" s="63" t="s">
        <v>129</v>
      </c>
      <c r="B59" s="57" t="s">
        <v>128</v>
      </c>
    </row>
    <row r="60" spans="1:2" s="57" customFormat="1" ht="49.5">
      <c r="B60" s="57" t="s">
        <v>127</v>
      </c>
    </row>
    <row r="61" spans="1:2" s="57" customFormat="1" ht="66">
      <c r="B61" s="59" t="s">
        <v>126</v>
      </c>
    </row>
    <row r="62" spans="1:2" s="57" customFormat="1" ht="49.5">
      <c r="A62" s="63" t="s">
        <v>125</v>
      </c>
      <c r="B62" s="57" t="s">
        <v>124</v>
      </c>
    </row>
    <row r="63" spans="1:2" s="57" customFormat="1" ht="33">
      <c r="A63" s="63" t="s">
        <v>123</v>
      </c>
      <c r="B63" s="57" t="s">
        <v>122</v>
      </c>
    </row>
    <row r="64" spans="1:2" s="57" customFormat="1" ht="214.5">
      <c r="A64" s="63" t="s">
        <v>121</v>
      </c>
      <c r="B64" s="57" t="s">
        <v>205</v>
      </c>
    </row>
    <row r="65" spans="1:2" s="57" customFormat="1" ht="115.5">
      <c r="A65" s="63"/>
      <c r="B65" s="57" t="s">
        <v>120</v>
      </c>
    </row>
    <row r="66" spans="1:2" s="57" customFormat="1" ht="132">
      <c r="A66" s="63"/>
      <c r="B66" s="57" t="s">
        <v>119</v>
      </c>
    </row>
    <row r="67" spans="1:2" s="57" customFormat="1" ht="148.5">
      <c r="A67" s="63"/>
      <c r="B67" s="57" t="s">
        <v>118</v>
      </c>
    </row>
    <row r="68" spans="1:2" s="57" customFormat="1" ht="99">
      <c r="A68" s="63"/>
      <c r="B68" s="57" t="s">
        <v>117</v>
      </c>
    </row>
    <row r="69" spans="1:2" s="57" customFormat="1" ht="99">
      <c r="A69" s="63"/>
      <c r="B69" s="57" t="s">
        <v>116</v>
      </c>
    </row>
    <row r="70" spans="1:2" s="57" customFormat="1" ht="99">
      <c r="B70" s="57" t="s">
        <v>115</v>
      </c>
    </row>
    <row r="71" spans="1:2" s="57" customFormat="1" ht="198">
      <c r="A71" s="63"/>
      <c r="B71" s="57" t="s">
        <v>114</v>
      </c>
    </row>
    <row r="72" spans="1:2" s="57" customFormat="1" ht="82.5">
      <c r="A72" s="63"/>
      <c r="B72" s="57" t="s">
        <v>113</v>
      </c>
    </row>
    <row r="73" spans="1:2" s="57" customFormat="1" ht="148.5">
      <c r="A73" s="63"/>
      <c r="B73" s="57" t="s">
        <v>112</v>
      </c>
    </row>
    <row r="74" spans="1:2" s="57" customFormat="1" ht="115.5">
      <c r="A74" s="63"/>
      <c r="B74" s="57" t="s">
        <v>111</v>
      </c>
    </row>
    <row r="75" spans="1:2" s="57" customFormat="1" ht="148.5">
      <c r="A75" s="63"/>
      <c r="B75" s="57" t="s">
        <v>110</v>
      </c>
    </row>
    <row r="76" spans="1:2" s="57" customFormat="1" ht="148.5">
      <c r="A76" s="63"/>
      <c r="B76" s="57" t="s">
        <v>109</v>
      </c>
    </row>
    <row r="77" spans="1:2" s="57" customFormat="1" ht="132">
      <c r="A77" s="63"/>
      <c r="B77" s="57" t="s">
        <v>108</v>
      </c>
    </row>
    <row r="78" spans="1:2" s="57" customFormat="1" ht="165">
      <c r="A78" s="63"/>
      <c r="B78" s="57" t="s">
        <v>107</v>
      </c>
    </row>
    <row r="79" spans="1:2" s="57" customFormat="1" ht="214.5">
      <c r="A79" s="63" t="s">
        <v>106</v>
      </c>
      <c r="B79" s="57" t="s">
        <v>105</v>
      </c>
    </row>
    <row r="80" spans="1:2" s="57" customFormat="1" ht="231">
      <c r="A80" s="63" t="s">
        <v>104</v>
      </c>
      <c r="B80" s="59" t="s">
        <v>189</v>
      </c>
    </row>
    <row r="81" spans="1:2" s="57" customFormat="1" ht="379.5">
      <c r="A81" s="63" t="s">
        <v>103</v>
      </c>
      <c r="B81" s="57" t="s">
        <v>102</v>
      </c>
    </row>
    <row r="82" spans="1:2" s="57" customFormat="1" ht="148.5">
      <c r="A82" s="63" t="s">
        <v>101</v>
      </c>
      <c r="B82" s="57" t="s">
        <v>100</v>
      </c>
    </row>
    <row r="83" spans="1:2" s="57" customFormat="1" ht="181.5">
      <c r="A83" s="63" t="s">
        <v>99</v>
      </c>
      <c r="B83" s="57" t="s">
        <v>98</v>
      </c>
    </row>
    <row r="84" spans="1:2" s="57" customFormat="1" ht="132">
      <c r="A84" s="63" t="s">
        <v>97</v>
      </c>
      <c r="B84" s="57" t="s">
        <v>96</v>
      </c>
    </row>
    <row r="85" spans="1:2" s="57" customFormat="1" ht="49.5">
      <c r="A85" s="63" t="s">
        <v>95</v>
      </c>
      <c r="B85" s="57" t="s">
        <v>94</v>
      </c>
    </row>
    <row r="86" spans="1:2" s="57" customFormat="1" ht="330">
      <c r="A86" s="63" t="s">
        <v>93</v>
      </c>
      <c r="B86" s="57" t="s">
        <v>92</v>
      </c>
    </row>
    <row r="87" spans="1:2" s="57" customFormat="1">
      <c r="A87" s="63" t="s">
        <v>91</v>
      </c>
      <c r="B87" s="59" t="s">
        <v>90</v>
      </c>
    </row>
    <row r="88" spans="1:2" s="57" customFormat="1">
      <c r="A88" s="58"/>
      <c r="B88" s="59" t="s">
        <v>89</v>
      </c>
    </row>
    <row r="89" spans="1:2" s="57" customFormat="1">
      <c r="A89" s="58" t="s">
        <v>66</v>
      </c>
      <c r="B89" s="57" t="s">
        <v>88</v>
      </c>
    </row>
    <row r="90" spans="1:2" s="57" customFormat="1">
      <c r="A90" s="58" t="s">
        <v>66</v>
      </c>
      <c r="B90" s="57" t="s">
        <v>87</v>
      </c>
    </row>
    <row r="91" spans="1:2" s="57" customFormat="1">
      <c r="A91" s="58" t="s">
        <v>66</v>
      </c>
      <c r="B91" s="57" t="s">
        <v>86</v>
      </c>
    </row>
    <row r="92" spans="1:2" s="57" customFormat="1">
      <c r="A92" s="58" t="s">
        <v>66</v>
      </c>
      <c r="B92" s="57" t="s">
        <v>85</v>
      </c>
    </row>
    <row r="93" spans="1:2" s="57" customFormat="1">
      <c r="A93" s="58" t="s">
        <v>66</v>
      </c>
      <c r="B93" s="57" t="s">
        <v>84</v>
      </c>
    </row>
    <row r="94" spans="1:2" s="57" customFormat="1">
      <c r="A94" s="58" t="s">
        <v>66</v>
      </c>
      <c r="B94" s="57" t="s">
        <v>83</v>
      </c>
    </row>
    <row r="95" spans="1:2" s="57" customFormat="1">
      <c r="A95" s="58" t="s">
        <v>66</v>
      </c>
      <c r="B95" s="57" t="s">
        <v>82</v>
      </c>
    </row>
    <row r="96" spans="1:2" s="57" customFormat="1" ht="33">
      <c r="A96" s="58" t="s">
        <v>66</v>
      </c>
      <c r="B96" s="57" t="s">
        <v>81</v>
      </c>
    </row>
    <row r="97" spans="1:2" s="57" customFormat="1">
      <c r="A97" s="58" t="s">
        <v>66</v>
      </c>
      <c r="B97" s="57" t="s">
        <v>80</v>
      </c>
    </row>
    <row r="98" spans="1:2" s="57" customFormat="1">
      <c r="A98" s="58" t="s">
        <v>66</v>
      </c>
      <c r="B98" s="57" t="s">
        <v>79</v>
      </c>
    </row>
    <row r="99" spans="1:2" s="57" customFormat="1">
      <c r="A99" s="58" t="s">
        <v>66</v>
      </c>
      <c r="B99" s="57" t="s">
        <v>78</v>
      </c>
    </row>
    <row r="100" spans="1:2" s="57" customFormat="1">
      <c r="A100" s="58" t="s">
        <v>66</v>
      </c>
      <c r="B100" s="57" t="s">
        <v>77</v>
      </c>
    </row>
    <row r="101" spans="1:2" s="57" customFormat="1">
      <c r="A101" s="58" t="s">
        <v>66</v>
      </c>
      <c r="B101" s="57" t="s">
        <v>76</v>
      </c>
    </row>
    <row r="102" spans="1:2" s="57" customFormat="1" ht="33">
      <c r="A102" s="58" t="s">
        <v>66</v>
      </c>
      <c r="B102" s="57" t="s">
        <v>75</v>
      </c>
    </row>
    <row r="103" spans="1:2" s="57" customFormat="1" ht="33">
      <c r="A103" s="58" t="s">
        <v>66</v>
      </c>
      <c r="B103" s="57" t="s">
        <v>74</v>
      </c>
    </row>
    <row r="104" spans="1:2" s="61" customFormat="1" ht="165">
      <c r="A104" s="58" t="s">
        <v>66</v>
      </c>
      <c r="B104" s="58" t="s">
        <v>190</v>
      </c>
    </row>
    <row r="105" spans="1:2" s="61" customFormat="1" ht="33">
      <c r="A105" s="58" t="s">
        <v>66</v>
      </c>
      <c r="B105" s="57" t="s">
        <v>73</v>
      </c>
    </row>
    <row r="106" spans="1:2" s="57" customFormat="1" ht="49.5">
      <c r="A106" s="58" t="s">
        <v>66</v>
      </c>
      <c r="B106" s="58" t="s">
        <v>72</v>
      </c>
    </row>
    <row r="107" spans="1:2" s="57" customFormat="1" ht="33">
      <c r="A107" s="58" t="s">
        <v>66</v>
      </c>
      <c r="B107" s="58" t="s">
        <v>71</v>
      </c>
    </row>
    <row r="108" spans="1:2" s="57" customFormat="1" ht="33">
      <c r="A108" s="58" t="s">
        <v>66</v>
      </c>
      <c r="B108" s="58" t="s">
        <v>70</v>
      </c>
    </row>
    <row r="109" spans="1:2" s="57" customFormat="1" ht="33">
      <c r="A109" s="58" t="s">
        <v>66</v>
      </c>
      <c r="B109" s="58" t="s">
        <v>69</v>
      </c>
    </row>
    <row r="110" spans="1:2" s="57" customFormat="1" ht="33">
      <c r="A110" s="58" t="s">
        <v>66</v>
      </c>
      <c r="B110" s="58" t="s">
        <v>68</v>
      </c>
    </row>
    <row r="111" spans="1:2" s="61" customFormat="1">
      <c r="A111" s="58" t="s">
        <v>66</v>
      </c>
      <c r="B111" s="57" t="s">
        <v>67</v>
      </c>
    </row>
    <row r="112" spans="1:2" s="61" customFormat="1" ht="49.5">
      <c r="A112" s="58" t="s">
        <v>66</v>
      </c>
      <c r="B112" s="58" t="s">
        <v>65</v>
      </c>
    </row>
    <row r="113" spans="1:2" s="57" customFormat="1">
      <c r="A113" s="58" t="s">
        <v>64</v>
      </c>
      <c r="B113" s="59" t="s">
        <v>63</v>
      </c>
    </row>
    <row r="114" spans="1:2" s="57" customFormat="1" ht="148.5">
      <c r="A114" s="58"/>
      <c r="B114" s="57" t="s">
        <v>755</v>
      </c>
    </row>
    <row r="115" spans="1:2" s="57" customFormat="1" ht="132">
      <c r="A115" s="58"/>
      <c r="B115" s="57" t="s">
        <v>62</v>
      </c>
    </row>
    <row r="116" spans="1:2" s="57" customFormat="1" ht="115.5">
      <c r="A116" s="58"/>
      <c r="B116" s="57" t="s">
        <v>61</v>
      </c>
    </row>
    <row r="117" spans="1:2" s="57" customFormat="1" ht="132">
      <c r="A117" s="58"/>
      <c r="B117" s="57" t="s">
        <v>60</v>
      </c>
    </row>
    <row r="118" spans="1:2" s="57" customFormat="1" ht="313.5">
      <c r="A118" s="58"/>
      <c r="B118" s="57" t="s">
        <v>59</v>
      </c>
    </row>
    <row r="119" spans="1:2" s="57" customFormat="1" ht="66">
      <c r="A119" s="58"/>
      <c r="B119" s="57" t="s">
        <v>58</v>
      </c>
    </row>
    <row r="120" spans="1:2" s="57" customFormat="1" ht="148.5">
      <c r="A120" s="58"/>
      <c r="B120" s="57" t="s">
        <v>57</v>
      </c>
    </row>
    <row r="121" spans="1:2" s="57" customFormat="1" ht="132">
      <c r="A121" s="58"/>
      <c r="B121" s="57" t="s">
        <v>56</v>
      </c>
    </row>
    <row r="122" spans="1:2" s="57" customFormat="1" ht="49.5">
      <c r="A122" s="58"/>
      <c r="B122" s="57" t="s">
        <v>55</v>
      </c>
    </row>
    <row r="123" spans="1:2" s="57" customFormat="1" ht="49.5">
      <c r="A123" s="58"/>
      <c r="B123" s="57" t="s">
        <v>54</v>
      </c>
    </row>
    <row r="124" spans="1:2" s="57" customFormat="1" ht="66">
      <c r="A124" s="58"/>
      <c r="B124" s="57" t="s">
        <v>53</v>
      </c>
    </row>
    <row r="125" spans="1:2" s="57" customFormat="1">
      <c r="A125" s="63" t="s">
        <v>52</v>
      </c>
      <c r="B125" s="64" t="s">
        <v>51</v>
      </c>
    </row>
    <row r="126" spans="1:2" s="57" customFormat="1" ht="66">
      <c r="A126" s="58"/>
      <c r="B126" s="57" t="s">
        <v>50</v>
      </c>
    </row>
    <row r="127" spans="1:2" s="57" customFormat="1" ht="165">
      <c r="B127" s="57" t="s">
        <v>49</v>
      </c>
    </row>
    <row r="128" spans="1:2" s="57" customFormat="1" ht="132">
      <c r="B128" s="57" t="s">
        <v>48</v>
      </c>
    </row>
    <row r="129" spans="1:2" s="57" customFormat="1" ht="66">
      <c r="B129" s="57" t="s">
        <v>47</v>
      </c>
    </row>
    <row r="130" spans="1:2" s="57" customFormat="1" ht="49.5">
      <c r="B130" s="57" t="s">
        <v>46</v>
      </c>
    </row>
    <row r="131" spans="1:2" s="57" customFormat="1" ht="82.5">
      <c r="B131" s="57" t="s">
        <v>45</v>
      </c>
    </row>
    <row r="132" spans="1:2" s="57" customFormat="1" ht="82.5">
      <c r="A132" s="57" t="s">
        <v>44</v>
      </c>
      <c r="B132" s="58" t="s">
        <v>43</v>
      </c>
    </row>
    <row r="133" spans="1:2" s="57" customFormat="1" ht="33">
      <c r="A133" s="57" t="s">
        <v>42</v>
      </c>
      <c r="B133" s="58" t="s">
        <v>41</v>
      </c>
    </row>
    <row r="134" spans="1:2" s="57" customFormat="1" ht="132">
      <c r="A134" s="57" t="s">
        <v>40</v>
      </c>
      <c r="B134" s="57" t="s">
        <v>39</v>
      </c>
    </row>
    <row r="135" spans="1:2" s="57" customFormat="1" ht="82.5">
      <c r="A135" s="57" t="s">
        <v>38</v>
      </c>
      <c r="B135" s="57" t="s">
        <v>37</v>
      </c>
    </row>
    <row r="136" spans="1:2" s="57" customFormat="1"/>
  </sheetData>
  <pageMargins left="0.51180555555555596" right="0" top="0.74861111111111101" bottom="0.74791666666666701" header="0.31527777777777799" footer="0.31527777777777799"/>
  <pageSetup paperSize="9" orientation="portrait" r:id="rId1"/>
  <headerFooter>
    <oddFooter>&amp;L&amp;8&amp;F&amp;R&amp;P/&amp;N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07463-66C6-4CA3-BCAB-C31A3CCF470B}">
  <sheetPr>
    <tabColor theme="5" tint="0.59999389629810485"/>
    <pageSetUpPr fitToPage="1"/>
  </sheetPr>
  <dimension ref="A1:J341"/>
  <sheetViews>
    <sheetView showZeros="0" view="pageBreakPreview" topLeftCell="A192" zoomScale="115" zoomScaleNormal="100" zoomScaleSheetLayoutView="115" workbookViewId="0">
      <selection activeCell="B221" sqref="B221"/>
    </sheetView>
  </sheetViews>
  <sheetFormatPr defaultColWidth="9.140625" defaultRowHeight="16.5"/>
  <cols>
    <col min="1" max="1" width="7.7109375" style="105" customWidth="1"/>
    <col min="2" max="2" width="60.7109375" style="105" customWidth="1"/>
    <col min="3" max="3" width="6.7109375" style="105" customWidth="1"/>
    <col min="4" max="5" width="11.7109375" style="105" customWidth="1"/>
    <col min="6" max="6" width="15.7109375" style="121" customWidth="1"/>
    <col min="7" max="16384" width="9.140625" style="105"/>
  </cols>
  <sheetData>
    <row r="1" spans="1:7">
      <c r="A1" s="37"/>
      <c r="B1" s="37"/>
      <c r="C1" s="37"/>
      <c r="D1" s="37"/>
      <c r="E1" s="37"/>
      <c r="F1" s="181"/>
    </row>
    <row r="2" spans="1:7">
      <c r="A2" s="152"/>
      <c r="B2" s="163" t="s">
        <v>753</v>
      </c>
      <c r="C2" s="152">
        <v>0</v>
      </c>
      <c r="D2" s="152">
        <v>0</v>
      </c>
      <c r="E2" s="152">
        <v>0</v>
      </c>
      <c r="F2" s="185"/>
    </row>
    <row r="3" spans="1:7">
      <c r="A3" s="37"/>
      <c r="B3" s="37"/>
      <c r="C3" s="37"/>
      <c r="D3" s="37"/>
      <c r="E3" s="37"/>
      <c r="F3" s="181"/>
    </row>
    <row r="4" spans="1:7">
      <c r="A4" s="149" t="s">
        <v>335</v>
      </c>
      <c r="B4" s="112" t="s">
        <v>11</v>
      </c>
      <c r="C4" s="110"/>
      <c r="D4" s="110"/>
      <c r="E4" s="110"/>
      <c r="F4" s="111"/>
    </row>
    <row r="5" spans="1:7">
      <c r="A5" s="150" t="s">
        <v>328</v>
      </c>
      <c r="B5" s="123" t="s">
        <v>19</v>
      </c>
      <c r="C5" s="37"/>
      <c r="D5" s="37"/>
      <c r="E5" s="37"/>
      <c r="F5" s="114">
        <f>+'A.GRADBENA DELA'!F117</f>
        <v>0</v>
      </c>
    </row>
    <row r="6" spans="1:7">
      <c r="A6" s="150" t="s">
        <v>329</v>
      </c>
      <c r="B6" s="123" t="s">
        <v>26</v>
      </c>
      <c r="C6" s="37"/>
      <c r="D6" s="37"/>
      <c r="E6" s="37"/>
      <c r="F6" s="115">
        <f>+F177</f>
        <v>0</v>
      </c>
    </row>
    <row r="7" spans="1:7">
      <c r="A7" s="150" t="s">
        <v>331</v>
      </c>
      <c r="B7" s="123" t="s">
        <v>28</v>
      </c>
      <c r="C7" s="37"/>
      <c r="D7" s="37"/>
      <c r="E7" s="37"/>
      <c r="F7" s="114">
        <f>+F235</f>
        <v>0</v>
      </c>
    </row>
    <row r="8" spans="1:7">
      <c r="A8" s="150" t="s">
        <v>332</v>
      </c>
      <c r="B8" s="123" t="s">
        <v>374</v>
      </c>
      <c r="C8" s="37"/>
      <c r="D8" s="37"/>
      <c r="E8" s="37"/>
      <c r="F8" s="114">
        <f>+F277</f>
        <v>0</v>
      </c>
    </row>
    <row r="9" spans="1:7">
      <c r="A9" s="150" t="s">
        <v>330</v>
      </c>
      <c r="B9" s="123" t="s">
        <v>32</v>
      </c>
      <c r="C9" s="37"/>
      <c r="D9" s="37"/>
      <c r="E9" s="37"/>
      <c r="F9" s="114">
        <f>+F305</f>
        <v>0</v>
      </c>
    </row>
    <row r="10" spans="1:7">
      <c r="A10" s="150" t="s">
        <v>333</v>
      </c>
      <c r="B10" s="123" t="s">
        <v>209</v>
      </c>
      <c r="C10" s="37"/>
      <c r="D10" s="37"/>
      <c r="E10" s="37"/>
      <c r="F10" s="114">
        <f>+F341</f>
        <v>0</v>
      </c>
    </row>
    <row r="11" spans="1:7">
      <c r="A11" s="113"/>
      <c r="B11" s="112" t="s">
        <v>296</v>
      </c>
      <c r="C11" s="109"/>
      <c r="D11" s="109"/>
      <c r="E11" s="109"/>
      <c r="F11" s="116">
        <f>SUM(F5:F10)</f>
        <v>0</v>
      </c>
    </row>
    <row r="12" spans="1:7">
      <c r="A12" s="113"/>
      <c r="B12" s="37"/>
      <c r="C12" s="37"/>
      <c r="D12" s="37"/>
      <c r="E12" s="37"/>
      <c r="F12" s="114"/>
    </row>
    <row r="13" spans="1:7">
      <c r="A13" s="113"/>
      <c r="B13" s="37"/>
      <c r="C13" s="37"/>
      <c r="D13" s="37"/>
      <c r="E13" s="37"/>
      <c r="F13" s="114"/>
    </row>
    <row r="14" spans="1:7" ht="17.25" thickBot="1">
      <c r="A14" s="551" t="s">
        <v>18</v>
      </c>
      <c r="B14" s="552" t="s">
        <v>11</v>
      </c>
      <c r="C14" s="553"/>
      <c r="D14" s="554"/>
      <c r="E14" s="554"/>
      <c r="F14" s="555"/>
    </row>
    <row r="15" spans="1:7" ht="17.25" thickTop="1">
      <c r="A15" s="48"/>
      <c r="B15" s="49"/>
      <c r="C15" s="50"/>
      <c r="D15" s="41"/>
      <c r="E15" s="41"/>
      <c r="F15" s="70"/>
    </row>
    <row r="16" spans="1:7">
      <c r="A16" s="48" t="s">
        <v>328</v>
      </c>
      <c r="B16" s="49" t="s">
        <v>19</v>
      </c>
      <c r="C16" s="50"/>
      <c r="D16" s="41"/>
      <c r="E16" s="41"/>
      <c r="F16" s="70"/>
      <c r="G16" s="148" t="s">
        <v>334</v>
      </c>
    </row>
    <row r="17" spans="1:6">
      <c r="A17" s="52"/>
      <c r="B17" s="41"/>
      <c r="C17" s="50"/>
      <c r="D17" s="41"/>
      <c r="E17" s="41"/>
      <c r="F17" s="70"/>
    </row>
    <row r="18" spans="1:6" ht="17.25" thickBot="1">
      <c r="A18" s="551"/>
      <c r="B18" s="552" t="s">
        <v>12</v>
      </c>
      <c r="C18" s="556" t="s">
        <v>13</v>
      </c>
      <c r="D18" s="556" t="s">
        <v>14</v>
      </c>
      <c r="E18" s="556" t="s">
        <v>15</v>
      </c>
      <c r="F18" s="557" t="s">
        <v>16</v>
      </c>
    </row>
    <row r="19" spans="1:6" ht="17.25" thickTop="1">
      <c r="A19" s="52"/>
      <c r="B19" s="41"/>
      <c r="C19" s="50"/>
      <c r="D19" s="41"/>
      <c r="E19" s="41"/>
      <c r="F19" s="70"/>
    </row>
    <row r="20" spans="1:6" ht="115.5">
      <c r="A20" s="151" t="str">
        <f>$A$16 &amp; "." &amp; COUNTA($A$16,$A$18:A19)</f>
        <v>A1.1</v>
      </c>
      <c r="B20" s="66" t="s">
        <v>298</v>
      </c>
      <c r="C20" s="51" t="s">
        <v>20</v>
      </c>
      <c r="D20" s="68">
        <v>1</v>
      </c>
      <c r="E20" s="46"/>
      <c r="F20" s="99">
        <f>ROUND(E20*D20,2)</f>
        <v>0</v>
      </c>
    </row>
    <row r="21" spans="1:6">
      <c r="A21" s="52"/>
      <c r="B21" s="66" t="s">
        <v>214</v>
      </c>
      <c r="C21" s="50"/>
      <c r="D21" s="41"/>
      <c r="E21" s="41"/>
      <c r="F21" s="70"/>
    </row>
    <row r="22" spans="1:6" ht="33">
      <c r="B22" s="117" t="s">
        <v>215</v>
      </c>
    </row>
    <row r="23" spans="1:6" ht="16.5" customHeight="1">
      <c r="B23" s="611" t="s">
        <v>299</v>
      </c>
      <c r="C23" s="611"/>
      <c r="D23" s="611"/>
      <c r="E23" s="611"/>
      <c r="F23" s="186"/>
    </row>
    <row r="24" spans="1:6">
      <c r="B24" s="611"/>
      <c r="C24" s="611"/>
      <c r="D24" s="611"/>
      <c r="E24" s="611"/>
      <c r="F24" s="186"/>
    </row>
    <row r="25" spans="1:6">
      <c r="B25" s="611"/>
      <c r="C25" s="611"/>
      <c r="D25" s="611"/>
      <c r="E25" s="611"/>
      <c r="F25" s="186"/>
    </row>
    <row r="26" spans="1:6">
      <c r="B26" s="611"/>
      <c r="C26" s="611"/>
      <c r="D26" s="611"/>
      <c r="E26" s="611"/>
      <c r="F26" s="186"/>
    </row>
    <row r="27" spans="1:6">
      <c r="B27" s="611"/>
      <c r="C27" s="611"/>
      <c r="D27" s="611"/>
      <c r="E27" s="611"/>
      <c r="F27" s="186"/>
    </row>
    <row r="28" spans="1:6" ht="16.5" customHeight="1">
      <c r="B28" s="611" t="s">
        <v>300</v>
      </c>
      <c r="C28" s="611"/>
      <c r="D28" s="611"/>
      <c r="E28" s="611"/>
      <c r="F28" s="186"/>
    </row>
    <row r="29" spans="1:6" ht="15" customHeight="1">
      <c r="B29" s="611"/>
      <c r="C29" s="611"/>
      <c r="D29" s="611"/>
      <c r="E29" s="611"/>
    </row>
    <row r="30" spans="1:6" ht="18" customHeight="1">
      <c r="B30" s="611"/>
      <c r="C30" s="611"/>
      <c r="D30" s="611"/>
      <c r="E30" s="611"/>
    </row>
    <row r="31" spans="1:6" ht="15" customHeight="1">
      <c r="B31" s="592" t="s">
        <v>301</v>
      </c>
      <c r="C31" s="592"/>
      <c r="D31" s="592"/>
      <c r="E31" s="592"/>
    </row>
    <row r="32" spans="1:6">
      <c r="B32" s="592"/>
      <c r="C32" s="592"/>
      <c r="D32" s="592"/>
      <c r="E32" s="592"/>
    </row>
    <row r="33" spans="2:6">
      <c r="B33" s="592"/>
      <c r="C33" s="592"/>
      <c r="D33" s="592"/>
      <c r="E33" s="592"/>
    </row>
    <row r="34" spans="2:6" ht="16.5" customHeight="1">
      <c r="B34" s="592" t="s">
        <v>302</v>
      </c>
      <c r="C34" s="592"/>
      <c r="D34" s="592"/>
      <c r="E34" s="592"/>
    </row>
    <row r="35" spans="2:6">
      <c r="B35" s="592"/>
      <c r="C35" s="592"/>
      <c r="D35" s="592"/>
      <c r="E35" s="592"/>
    </row>
    <row r="36" spans="2:6">
      <c r="B36" s="592"/>
      <c r="C36" s="592"/>
      <c r="D36" s="592"/>
      <c r="E36" s="592"/>
    </row>
    <row r="37" spans="2:6">
      <c r="B37" s="592"/>
      <c r="C37" s="592"/>
      <c r="D37" s="592"/>
      <c r="E37" s="592"/>
    </row>
    <row r="38" spans="2:6">
      <c r="B38" s="592"/>
      <c r="C38" s="592"/>
      <c r="D38" s="592"/>
      <c r="E38" s="592"/>
    </row>
    <row r="39" spans="2:6">
      <c r="B39" s="592"/>
      <c r="C39" s="592"/>
      <c r="D39" s="592"/>
      <c r="E39" s="592"/>
    </row>
    <row r="40" spans="2:6">
      <c r="B40" s="592"/>
      <c r="C40" s="592"/>
      <c r="D40" s="592"/>
      <c r="E40" s="592"/>
    </row>
    <row r="41" spans="2:6" ht="15" customHeight="1">
      <c r="B41" s="592" t="s">
        <v>303</v>
      </c>
      <c r="C41" s="592"/>
      <c r="D41" s="592"/>
      <c r="E41" s="592"/>
    </row>
    <row r="42" spans="2:6">
      <c r="B42" s="592"/>
      <c r="C42" s="592"/>
      <c r="D42" s="592"/>
      <c r="E42" s="592"/>
    </row>
    <row r="43" spans="2:6">
      <c r="B43" s="592" t="s">
        <v>304</v>
      </c>
      <c r="C43" s="607"/>
      <c r="D43" s="607"/>
      <c r="E43" s="607"/>
    </row>
    <row r="44" spans="2:6">
      <c r="B44" s="607"/>
      <c r="C44" s="607"/>
      <c r="D44" s="607"/>
      <c r="E44" s="607"/>
    </row>
    <row r="45" spans="2:6">
      <c r="B45" s="607"/>
      <c r="C45" s="607"/>
      <c r="D45" s="607"/>
      <c r="E45" s="607"/>
    </row>
    <row r="46" spans="2:6" ht="15" customHeight="1">
      <c r="B46" s="592" t="s">
        <v>305</v>
      </c>
      <c r="C46" s="592"/>
      <c r="D46" s="592"/>
      <c r="E46" s="592"/>
      <c r="F46" s="187"/>
    </row>
    <row r="47" spans="2:6">
      <c r="B47" s="592"/>
      <c r="C47" s="592"/>
      <c r="D47" s="592"/>
      <c r="E47" s="592"/>
      <c r="F47" s="187"/>
    </row>
    <row r="48" spans="2:6">
      <c r="B48" s="592"/>
      <c r="C48" s="592"/>
      <c r="D48" s="592"/>
      <c r="E48" s="592"/>
      <c r="F48" s="187"/>
    </row>
    <row r="49" spans="2:6">
      <c r="B49" s="592"/>
      <c r="C49" s="592"/>
      <c r="D49" s="592"/>
      <c r="E49" s="592"/>
      <c r="F49" s="187"/>
    </row>
    <row r="50" spans="2:6">
      <c r="B50" s="592"/>
      <c r="C50" s="592"/>
      <c r="D50" s="592"/>
      <c r="E50" s="592"/>
      <c r="F50" s="187"/>
    </row>
    <row r="51" spans="2:6">
      <c r="B51" s="592"/>
      <c r="C51" s="592"/>
      <c r="D51" s="592"/>
      <c r="E51" s="592"/>
      <c r="F51" s="187"/>
    </row>
    <row r="52" spans="2:6">
      <c r="B52" s="592"/>
      <c r="C52" s="592"/>
      <c r="D52" s="592"/>
      <c r="E52" s="592"/>
      <c r="F52" s="187"/>
    </row>
    <row r="53" spans="2:6">
      <c r="B53" s="592"/>
      <c r="C53" s="592"/>
      <c r="D53" s="592"/>
      <c r="E53" s="592"/>
      <c r="F53" s="187"/>
    </row>
    <row r="54" spans="2:6">
      <c r="B54" s="592"/>
      <c r="C54" s="592"/>
      <c r="D54" s="592"/>
      <c r="E54" s="592"/>
      <c r="F54" s="187"/>
    </row>
    <row r="55" spans="2:6">
      <c r="B55" s="592"/>
      <c r="C55" s="592"/>
      <c r="D55" s="592"/>
      <c r="E55" s="592"/>
      <c r="F55" s="187"/>
    </row>
    <row r="56" spans="2:6">
      <c r="B56" s="592"/>
      <c r="C56" s="592"/>
      <c r="D56" s="592"/>
      <c r="E56" s="592"/>
      <c r="F56" s="187"/>
    </row>
    <row r="57" spans="2:6">
      <c r="B57" s="592"/>
      <c r="C57" s="592"/>
      <c r="D57" s="592"/>
      <c r="E57" s="592"/>
      <c r="F57" s="187"/>
    </row>
    <row r="58" spans="2:6">
      <c r="B58" s="592"/>
      <c r="C58" s="592"/>
      <c r="D58" s="592"/>
      <c r="E58" s="592"/>
      <c r="F58" s="187"/>
    </row>
    <row r="59" spans="2:6">
      <c r="B59" s="592"/>
      <c r="C59" s="592"/>
      <c r="D59" s="592"/>
      <c r="E59" s="592"/>
      <c r="F59" s="187"/>
    </row>
    <row r="60" spans="2:6">
      <c r="B60" s="592"/>
      <c r="C60" s="592"/>
      <c r="D60" s="592"/>
      <c r="E60" s="592"/>
      <c r="F60" s="187"/>
    </row>
    <row r="61" spans="2:6">
      <c r="B61" s="592"/>
      <c r="C61" s="592"/>
      <c r="D61" s="592"/>
      <c r="E61" s="592"/>
      <c r="F61" s="187"/>
    </row>
    <row r="62" spans="2:6">
      <c r="B62" s="592"/>
      <c r="C62" s="592"/>
      <c r="D62" s="592"/>
      <c r="E62" s="592"/>
      <c r="F62" s="187"/>
    </row>
    <row r="63" spans="2:6" ht="15" customHeight="1">
      <c r="B63" s="592" t="s">
        <v>306</v>
      </c>
      <c r="C63" s="592"/>
      <c r="D63" s="592"/>
      <c r="E63" s="592"/>
      <c r="F63" s="187"/>
    </row>
    <row r="64" spans="2:6">
      <c r="B64" s="592"/>
      <c r="C64" s="592"/>
      <c r="D64" s="592"/>
      <c r="E64" s="592"/>
      <c r="F64" s="187"/>
    </row>
    <row r="65" spans="2:6">
      <c r="B65" s="592"/>
      <c r="C65" s="592"/>
      <c r="D65" s="592"/>
      <c r="E65" s="592"/>
      <c r="F65" s="187"/>
    </row>
    <row r="66" spans="2:6">
      <c r="B66" s="592"/>
      <c r="C66" s="592"/>
      <c r="D66" s="592"/>
      <c r="E66" s="592"/>
      <c r="F66" s="187"/>
    </row>
    <row r="67" spans="2:6">
      <c r="B67" s="592"/>
      <c r="C67" s="592"/>
      <c r="D67" s="592"/>
      <c r="E67" s="592"/>
      <c r="F67" s="187"/>
    </row>
    <row r="68" spans="2:6">
      <c r="B68" s="592"/>
      <c r="C68" s="592"/>
      <c r="D68" s="592"/>
      <c r="E68" s="592"/>
      <c r="F68" s="187"/>
    </row>
    <row r="69" spans="2:6">
      <c r="B69" s="592"/>
      <c r="C69" s="592"/>
      <c r="D69" s="592"/>
      <c r="E69" s="592"/>
      <c r="F69" s="187"/>
    </row>
    <row r="70" spans="2:6">
      <c r="B70" s="592"/>
      <c r="C70" s="592"/>
      <c r="D70" s="592"/>
      <c r="E70" s="592"/>
      <c r="F70" s="187"/>
    </row>
    <row r="71" spans="2:6">
      <c r="B71" s="592"/>
      <c r="C71" s="592"/>
      <c r="D71" s="592"/>
      <c r="E71" s="592"/>
      <c r="F71" s="187"/>
    </row>
    <row r="72" spans="2:6">
      <c r="B72" s="592"/>
      <c r="C72" s="592"/>
      <c r="D72" s="592"/>
      <c r="E72" s="592"/>
      <c r="F72" s="187"/>
    </row>
    <row r="73" spans="2:6" ht="15" customHeight="1">
      <c r="B73" s="592" t="s">
        <v>307</v>
      </c>
      <c r="C73" s="592"/>
      <c r="D73" s="592"/>
      <c r="E73" s="592"/>
      <c r="F73" s="187"/>
    </row>
    <row r="74" spans="2:6">
      <c r="B74" s="592"/>
      <c r="C74" s="592"/>
      <c r="D74" s="592"/>
      <c r="E74" s="592"/>
    </row>
    <row r="75" spans="2:6">
      <c r="B75" s="592"/>
      <c r="C75" s="592"/>
      <c r="D75" s="592"/>
      <c r="E75" s="592"/>
    </row>
    <row r="76" spans="2:6">
      <c r="B76" s="592"/>
      <c r="C76" s="592"/>
      <c r="D76" s="592"/>
      <c r="E76" s="592"/>
    </row>
    <row r="77" spans="2:6">
      <c r="B77" s="592"/>
      <c r="C77" s="592"/>
      <c r="D77" s="592"/>
      <c r="E77" s="592"/>
    </row>
    <row r="78" spans="2:6">
      <c r="B78" s="592"/>
      <c r="C78" s="592"/>
      <c r="D78" s="592"/>
      <c r="E78" s="592"/>
    </row>
    <row r="79" spans="2:6">
      <c r="B79" s="592"/>
      <c r="C79" s="592"/>
      <c r="D79" s="592"/>
      <c r="E79" s="592"/>
    </row>
    <row r="80" spans="2:6">
      <c r="B80" s="592"/>
      <c r="C80" s="592"/>
      <c r="D80" s="592"/>
      <c r="E80" s="592"/>
    </row>
    <row r="81" spans="2:5">
      <c r="B81" s="592"/>
      <c r="C81" s="592"/>
      <c r="D81" s="592"/>
      <c r="E81" s="592"/>
    </row>
    <row r="82" spans="2:5" ht="16.5" customHeight="1">
      <c r="B82" s="592" t="s">
        <v>308</v>
      </c>
      <c r="C82" s="592"/>
      <c r="D82" s="592"/>
      <c r="E82" s="592"/>
    </row>
    <row r="83" spans="2:5">
      <c r="B83" s="592"/>
      <c r="C83" s="592"/>
      <c r="D83" s="592"/>
      <c r="E83" s="592"/>
    </row>
    <row r="84" spans="2:5">
      <c r="B84" s="592"/>
      <c r="C84" s="592"/>
      <c r="D84" s="592"/>
      <c r="E84" s="592"/>
    </row>
    <row r="85" spans="2:5" ht="15" customHeight="1">
      <c r="B85" s="592" t="s">
        <v>309</v>
      </c>
      <c r="C85" s="592"/>
      <c r="D85" s="592"/>
      <c r="E85" s="592"/>
    </row>
    <row r="86" spans="2:5">
      <c r="B86" s="592"/>
      <c r="C86" s="592"/>
      <c r="D86" s="592"/>
      <c r="E86" s="592"/>
    </row>
    <row r="87" spans="2:5">
      <c r="B87" s="592"/>
      <c r="C87" s="592"/>
      <c r="D87" s="592"/>
      <c r="E87" s="592"/>
    </row>
    <row r="88" spans="2:5">
      <c r="B88" s="592"/>
      <c r="C88" s="592"/>
      <c r="D88" s="592"/>
      <c r="E88" s="592"/>
    </row>
    <row r="89" spans="2:5">
      <c r="B89" s="592"/>
      <c r="C89" s="592"/>
      <c r="D89" s="592"/>
      <c r="E89" s="592"/>
    </row>
    <row r="90" spans="2:5" ht="15" customHeight="1">
      <c r="B90" s="592" t="s">
        <v>310</v>
      </c>
      <c r="C90" s="592"/>
      <c r="D90" s="592"/>
      <c r="E90" s="592"/>
    </row>
    <row r="91" spans="2:5">
      <c r="B91" s="592"/>
      <c r="C91" s="592"/>
      <c r="D91" s="592"/>
      <c r="E91" s="592"/>
    </row>
    <row r="92" spans="2:5">
      <c r="B92" s="592"/>
      <c r="C92" s="592"/>
      <c r="D92" s="592"/>
      <c r="E92" s="592"/>
    </row>
    <row r="93" spans="2:5">
      <c r="B93" s="592"/>
      <c r="C93" s="592"/>
      <c r="D93" s="592"/>
      <c r="E93" s="592"/>
    </row>
    <row r="94" spans="2:5" ht="16.5" customHeight="1">
      <c r="B94" s="592" t="s">
        <v>311</v>
      </c>
      <c r="C94" s="592"/>
      <c r="D94" s="592"/>
      <c r="E94" s="592"/>
    </row>
    <row r="95" spans="2:5">
      <c r="B95" s="592"/>
      <c r="C95" s="592"/>
      <c r="D95" s="592"/>
      <c r="E95" s="592"/>
    </row>
    <row r="96" spans="2:5">
      <c r="B96" s="593" t="s">
        <v>315</v>
      </c>
      <c r="C96" s="593"/>
      <c r="D96" s="593"/>
      <c r="E96" s="593"/>
    </row>
    <row r="97" spans="1:6">
      <c r="B97" s="593"/>
      <c r="C97" s="593"/>
      <c r="D97" s="593"/>
      <c r="E97" s="593"/>
    </row>
    <row r="98" spans="1:6" ht="16.5" customHeight="1">
      <c r="B98" s="592" t="s">
        <v>312</v>
      </c>
      <c r="C98" s="592"/>
      <c r="D98" s="592"/>
      <c r="E98" s="592"/>
    </row>
    <row r="99" spans="1:6">
      <c r="B99" s="592"/>
      <c r="C99" s="592"/>
      <c r="D99" s="592"/>
      <c r="E99" s="592"/>
    </row>
    <row r="100" spans="1:6">
      <c r="B100" s="592"/>
      <c r="C100" s="592"/>
      <c r="D100" s="592"/>
      <c r="E100" s="592"/>
    </row>
    <row r="101" spans="1:6">
      <c r="B101" s="592"/>
      <c r="C101" s="592"/>
      <c r="D101" s="592"/>
      <c r="E101" s="592"/>
    </row>
    <row r="102" spans="1:6">
      <c r="B102" s="592"/>
      <c r="C102" s="592"/>
      <c r="D102" s="592"/>
      <c r="E102" s="592"/>
    </row>
    <row r="103" spans="1:6" ht="15" customHeight="1">
      <c r="B103" s="592" t="s">
        <v>313</v>
      </c>
      <c r="C103" s="592"/>
      <c r="D103" s="592"/>
      <c r="E103" s="592"/>
    </row>
    <row r="104" spans="1:6">
      <c r="B104" s="592"/>
      <c r="C104" s="592"/>
      <c r="D104" s="592"/>
      <c r="E104" s="592"/>
    </row>
    <row r="105" spans="1:6" ht="16.5" customHeight="1">
      <c r="B105" s="592" t="s">
        <v>314</v>
      </c>
      <c r="C105" s="592"/>
      <c r="D105" s="592"/>
      <c r="E105" s="592"/>
    </row>
    <row r="106" spans="1:6">
      <c r="B106" s="592"/>
      <c r="C106" s="592"/>
      <c r="D106" s="592"/>
      <c r="E106" s="592"/>
    </row>
    <row r="107" spans="1:6">
      <c r="B107" s="592"/>
      <c r="C107" s="592"/>
      <c r="D107" s="592"/>
      <c r="E107" s="592"/>
    </row>
    <row r="108" spans="1:6">
      <c r="B108" s="592"/>
      <c r="C108" s="592"/>
      <c r="D108" s="592"/>
      <c r="E108" s="592"/>
    </row>
    <row r="109" spans="1:6">
      <c r="B109" s="592"/>
      <c r="C109" s="592"/>
      <c r="D109" s="592"/>
      <c r="E109" s="592"/>
    </row>
    <row r="110" spans="1:6">
      <c r="B110" s="548"/>
      <c r="C110" s="548"/>
      <c r="D110" s="548"/>
      <c r="E110" s="548"/>
    </row>
    <row r="111" spans="1:6" ht="33">
      <c r="A111" s="151" t="str">
        <f>$A$16 &amp; "." &amp; COUNTA($A$16,$A$18:A110)</f>
        <v>A1.2</v>
      </c>
      <c r="B111" s="548" t="s">
        <v>727</v>
      </c>
      <c r="C111" s="51" t="s">
        <v>20</v>
      </c>
      <c r="D111" s="68">
        <v>1</v>
      </c>
      <c r="E111" s="46"/>
      <c r="F111" s="99">
        <f>ROUND(E111*D111,2)</f>
        <v>0</v>
      </c>
    </row>
    <row r="112" spans="1:6" ht="13.5" customHeight="1"/>
    <row r="113" spans="1:7" ht="33">
      <c r="A113" s="151" t="str">
        <f>$A$16 &amp; "." &amp; COUNTA($A$16,$A$18:A112)</f>
        <v>A1.3</v>
      </c>
      <c r="B113" s="42" t="s">
        <v>21</v>
      </c>
      <c r="C113" s="51" t="s">
        <v>23</v>
      </c>
      <c r="D113" s="68">
        <v>6</v>
      </c>
      <c r="E113" s="46"/>
      <c r="F113" s="99">
        <f>ROUND(E113*D113,2)</f>
        <v>0</v>
      </c>
    </row>
    <row r="114" spans="1:7" ht="13.5" customHeight="1">
      <c r="A114" s="52"/>
      <c r="B114" s="42"/>
      <c r="C114" s="51"/>
      <c r="D114" s="68"/>
      <c r="E114" s="53"/>
      <c r="F114" s="99"/>
    </row>
    <row r="115" spans="1:7" ht="86.25" customHeight="1">
      <c r="A115" s="35" t="str">
        <f>IFERROR(LEFT(A113,FIND(".",A113))&amp;MID(A113,FIND(".",A113)+1,LEN(A113))+1,0)</f>
        <v>A1.4</v>
      </c>
      <c r="B115" s="42" t="s">
        <v>22</v>
      </c>
      <c r="C115" s="51" t="s">
        <v>20</v>
      </c>
      <c r="D115" s="68">
        <v>1</v>
      </c>
      <c r="E115" s="46"/>
      <c r="F115" s="99">
        <f>ROUND(E115*D115,2)</f>
        <v>0</v>
      </c>
    </row>
    <row r="116" spans="1:7" ht="17.25" thickBot="1">
      <c r="A116" s="67"/>
      <c r="B116" s="42"/>
      <c r="C116" s="50"/>
      <c r="D116" s="118"/>
      <c r="E116" s="119"/>
      <c r="F116" s="120"/>
    </row>
    <row r="117" spans="1:7" ht="17.25" thickBot="1">
      <c r="A117" s="153"/>
      <c r="B117" s="154" t="s">
        <v>25</v>
      </c>
      <c r="C117" s="155"/>
      <c r="D117" s="156"/>
      <c r="E117" s="157"/>
      <c r="F117" s="158">
        <f>SUM(F20:F115)</f>
        <v>0</v>
      </c>
    </row>
    <row r="118" spans="1:7" ht="17.25" thickTop="1"/>
    <row r="120" spans="1:7">
      <c r="A120" s="38" t="s">
        <v>329</v>
      </c>
      <c r="B120" s="39" t="s">
        <v>26</v>
      </c>
      <c r="C120" s="40"/>
      <c r="D120" s="36"/>
      <c r="E120" s="36"/>
      <c r="F120" s="98"/>
      <c r="G120" s="148" t="s">
        <v>334</v>
      </c>
    </row>
    <row r="121" spans="1:7">
      <c r="A121" s="38"/>
      <c r="B121" s="39"/>
      <c r="C121" s="40"/>
      <c r="D121" s="36"/>
      <c r="E121" s="36"/>
      <c r="F121" s="98"/>
    </row>
    <row r="122" spans="1:7">
      <c r="A122" s="176" t="s">
        <v>216</v>
      </c>
      <c r="B122" s="177"/>
      <c r="C122" s="177"/>
      <c r="D122" s="177"/>
      <c r="E122" s="177"/>
      <c r="F122" s="188"/>
    </row>
    <row r="123" spans="1:7">
      <c r="A123" s="605" t="s">
        <v>318</v>
      </c>
      <c r="B123" s="605"/>
      <c r="C123" s="605"/>
      <c r="D123" s="605"/>
      <c r="E123" s="605"/>
      <c r="F123" s="605"/>
    </row>
    <row r="124" spans="1:7">
      <c r="A124" s="592" t="s">
        <v>319</v>
      </c>
      <c r="B124" s="592"/>
      <c r="C124" s="592"/>
      <c r="D124" s="592"/>
      <c r="E124" s="592"/>
      <c r="F124" s="592"/>
    </row>
    <row r="125" spans="1:7">
      <c r="A125" s="592"/>
      <c r="B125" s="592"/>
      <c r="C125" s="592"/>
      <c r="D125" s="592"/>
      <c r="E125" s="592"/>
      <c r="F125" s="592"/>
    </row>
    <row r="126" spans="1:7">
      <c r="A126" s="592"/>
      <c r="B126" s="592"/>
      <c r="C126" s="592"/>
      <c r="D126" s="592"/>
      <c r="E126" s="592"/>
      <c r="F126" s="592"/>
    </row>
    <row r="127" spans="1:7">
      <c r="A127" s="592" t="s">
        <v>217</v>
      </c>
      <c r="B127" s="592"/>
      <c r="C127" s="592"/>
      <c r="D127" s="592"/>
      <c r="E127" s="592"/>
      <c r="F127" s="592"/>
    </row>
    <row r="128" spans="1:7">
      <c r="A128" s="592"/>
      <c r="B128" s="592"/>
      <c r="C128" s="592"/>
      <c r="D128" s="592"/>
      <c r="E128" s="592"/>
      <c r="F128" s="592"/>
    </row>
    <row r="129" spans="1:6">
      <c r="A129" s="593" t="s">
        <v>320</v>
      </c>
      <c r="B129" s="593"/>
      <c r="C129" s="593"/>
      <c r="D129" s="593"/>
      <c r="E129" s="593"/>
      <c r="F129" s="593"/>
    </row>
    <row r="130" spans="1:6">
      <c r="A130" s="592" t="s">
        <v>225</v>
      </c>
      <c r="B130" s="592"/>
      <c r="C130" s="592"/>
      <c r="D130" s="592"/>
      <c r="E130" s="592"/>
      <c r="F130" s="592"/>
    </row>
    <row r="131" spans="1:6">
      <c r="A131" s="592"/>
      <c r="B131" s="592"/>
      <c r="C131" s="592"/>
      <c r="D131" s="592"/>
      <c r="E131" s="592"/>
      <c r="F131" s="592"/>
    </row>
    <row r="132" spans="1:6">
      <c r="A132" s="592" t="s">
        <v>321</v>
      </c>
      <c r="B132" s="592"/>
      <c r="C132" s="592"/>
      <c r="D132" s="592"/>
      <c r="E132" s="592"/>
      <c r="F132" s="592"/>
    </row>
    <row r="133" spans="1:6">
      <c r="A133" s="592"/>
      <c r="B133" s="592"/>
      <c r="C133" s="592"/>
      <c r="D133" s="592"/>
      <c r="E133" s="592"/>
      <c r="F133" s="592"/>
    </row>
    <row r="134" spans="1:6">
      <c r="A134" s="592" t="s">
        <v>322</v>
      </c>
      <c r="B134" s="592"/>
      <c r="C134" s="592"/>
      <c r="D134" s="592"/>
      <c r="E134" s="592"/>
      <c r="F134" s="592"/>
    </row>
    <row r="135" spans="1:6">
      <c r="A135" s="592"/>
      <c r="B135" s="592"/>
      <c r="C135" s="592"/>
      <c r="D135" s="592"/>
      <c r="E135" s="592"/>
      <c r="F135" s="592"/>
    </row>
    <row r="136" spans="1:6">
      <c r="A136" s="592"/>
      <c r="B136" s="592"/>
      <c r="C136" s="592"/>
      <c r="D136" s="592"/>
      <c r="E136" s="592"/>
      <c r="F136" s="592"/>
    </row>
    <row r="137" spans="1:6">
      <c r="A137" s="592" t="s">
        <v>218</v>
      </c>
      <c r="B137" s="592"/>
      <c r="C137" s="592"/>
      <c r="D137" s="592"/>
      <c r="E137" s="592"/>
      <c r="F137" s="592"/>
    </row>
    <row r="138" spans="1:6">
      <c r="A138" s="592"/>
      <c r="B138" s="592"/>
      <c r="C138" s="592"/>
      <c r="D138" s="592"/>
      <c r="E138" s="592"/>
      <c r="F138" s="592"/>
    </row>
    <row r="139" spans="1:6">
      <c r="A139" s="592" t="s">
        <v>219</v>
      </c>
      <c r="B139" s="592"/>
      <c r="C139" s="592"/>
      <c r="D139" s="592"/>
      <c r="E139" s="592"/>
      <c r="F139" s="592"/>
    </row>
    <row r="140" spans="1:6">
      <c r="A140" s="592"/>
      <c r="B140" s="592"/>
      <c r="C140" s="592"/>
      <c r="D140" s="592"/>
      <c r="E140" s="592"/>
      <c r="F140" s="592"/>
    </row>
    <row r="141" spans="1:6">
      <c r="A141" s="592" t="s">
        <v>220</v>
      </c>
      <c r="B141" s="592"/>
      <c r="C141" s="592"/>
      <c r="D141" s="592"/>
      <c r="E141" s="592"/>
      <c r="F141" s="592"/>
    </row>
    <row r="142" spans="1:6">
      <c r="A142" s="592" t="s">
        <v>221</v>
      </c>
      <c r="B142" s="592"/>
      <c r="C142" s="592"/>
      <c r="D142" s="592"/>
      <c r="E142" s="592"/>
      <c r="F142" s="592"/>
    </row>
    <row r="143" spans="1:6">
      <c r="A143" s="592"/>
      <c r="B143" s="592"/>
      <c r="C143" s="592"/>
      <c r="D143" s="592"/>
      <c r="E143" s="592"/>
      <c r="F143" s="592"/>
    </row>
    <row r="145" spans="1:6">
      <c r="A145" s="607" t="s">
        <v>222</v>
      </c>
      <c r="B145" s="607"/>
      <c r="C145" s="607"/>
      <c r="D145" s="607"/>
      <c r="E145" s="607"/>
      <c r="F145" s="607"/>
    </row>
    <row r="146" spans="1:6">
      <c r="A146" s="607" t="s">
        <v>223</v>
      </c>
      <c r="B146" s="607"/>
      <c r="C146" s="607"/>
      <c r="D146" s="607"/>
      <c r="E146" s="607"/>
      <c r="F146" s="607"/>
    </row>
    <row r="148" spans="1:6">
      <c r="A148" s="608" t="s">
        <v>224</v>
      </c>
      <c r="B148" s="609"/>
      <c r="C148" s="609"/>
      <c r="D148" s="609"/>
      <c r="E148" s="609"/>
      <c r="F148" s="610"/>
    </row>
    <row r="151" spans="1:6" ht="17.25" thickBot="1">
      <c r="A151" s="551"/>
      <c r="B151" s="551" t="s">
        <v>12</v>
      </c>
      <c r="C151" s="556" t="s">
        <v>13</v>
      </c>
      <c r="D151" s="556" t="s">
        <v>14</v>
      </c>
      <c r="E151" s="556" t="s">
        <v>15</v>
      </c>
      <c r="F151" s="557" t="s">
        <v>16</v>
      </c>
    </row>
    <row r="152" spans="1:6" ht="17.25" thickTop="1">
      <c r="A152" s="35"/>
      <c r="B152" s="35"/>
      <c r="C152" s="40"/>
      <c r="D152" s="36"/>
      <c r="E152" s="36"/>
      <c r="F152" s="98"/>
    </row>
    <row r="153" spans="1:6" ht="99">
      <c r="A153" s="151" t="str">
        <f>$A$120 &amp; "." &amp; COUNTA($A$120,$A$151:A152)</f>
        <v>A2.1</v>
      </c>
      <c r="B153" s="43" t="s">
        <v>211</v>
      </c>
      <c r="C153" s="44" t="s">
        <v>203</v>
      </c>
      <c r="D153" s="45">
        <v>77.53</v>
      </c>
      <c r="E153" s="46"/>
      <c r="F153" s="97">
        <f>ROUND(E153*D153,2)</f>
        <v>0</v>
      </c>
    </row>
    <row r="154" spans="1:6">
      <c r="A154" s="35"/>
      <c r="B154" s="43"/>
      <c r="C154" s="40"/>
      <c r="D154" s="36"/>
      <c r="E154" s="41"/>
      <c r="F154" s="98"/>
    </row>
    <row r="155" spans="1:6" ht="99">
      <c r="A155" s="151" t="str">
        <f>$A$120 &amp; "." &amp; COUNTA($A$120,$A$151:A154)</f>
        <v>A2.2</v>
      </c>
      <c r="B155" s="43" t="s">
        <v>197</v>
      </c>
      <c r="C155" s="44" t="s">
        <v>203</v>
      </c>
      <c r="D155" s="45">
        <v>232.6</v>
      </c>
      <c r="E155" s="46"/>
      <c r="F155" s="97">
        <f>ROUND(E155*D155,2)</f>
        <v>0</v>
      </c>
    </row>
    <row r="156" spans="1:6">
      <c r="A156" s="35"/>
      <c r="B156" s="43"/>
      <c r="C156" s="44"/>
      <c r="D156" s="45"/>
      <c r="E156" s="56"/>
      <c r="F156" s="97"/>
    </row>
    <row r="157" spans="1:6" ht="49.5">
      <c r="A157" s="151" t="str">
        <f>$A$120 &amp; "." &amp; COUNTA($A$120,$A$151:A156)</f>
        <v>A2.3</v>
      </c>
      <c r="B157" s="43" t="s">
        <v>198</v>
      </c>
      <c r="C157" s="44" t="s">
        <v>202</v>
      </c>
      <c r="D157" s="45">
        <v>387.66</v>
      </c>
      <c r="E157" s="46"/>
      <c r="F157" s="97">
        <f>ROUND(E157*D157,2)</f>
        <v>0</v>
      </c>
    </row>
    <row r="158" spans="1:6">
      <c r="A158" s="35"/>
      <c r="B158" s="43"/>
      <c r="C158" s="44"/>
      <c r="D158" s="45"/>
      <c r="E158" s="46"/>
      <c r="F158" s="97"/>
    </row>
    <row r="159" spans="1:6" ht="49.5">
      <c r="A159" s="151" t="str">
        <f>$A$120 &amp; "." &amp; COUNTA($A$120,$A$151:A158)</f>
        <v>A2.4</v>
      </c>
      <c r="B159" s="43" t="s">
        <v>199</v>
      </c>
      <c r="C159" s="44" t="s">
        <v>202</v>
      </c>
      <c r="D159" s="45">
        <v>387.66</v>
      </c>
      <c r="E159" s="46"/>
      <c r="F159" s="97">
        <f>ROUND(E159*D159,2)</f>
        <v>0</v>
      </c>
    </row>
    <row r="160" spans="1:6">
      <c r="A160" s="151"/>
      <c r="B160" s="43"/>
      <c r="C160" s="44"/>
      <c r="D160" s="45"/>
      <c r="E160" s="46"/>
      <c r="F160" s="97"/>
    </row>
    <row r="161" spans="1:10" ht="49.5">
      <c r="A161" s="151" t="str">
        <f>$A$120 &amp; "." &amp; COUNTA($A$120,$A$151:A160)</f>
        <v>A2.5</v>
      </c>
      <c r="B161" s="66" t="s">
        <v>366</v>
      </c>
      <c r="C161" s="44" t="s">
        <v>203</v>
      </c>
      <c r="D161" s="45">
        <v>116.3</v>
      </c>
      <c r="E161" s="46"/>
      <c r="F161" s="97">
        <f>ROUND(E161*D161,2)</f>
        <v>0</v>
      </c>
    </row>
    <row r="162" spans="1:10">
      <c r="A162" s="35"/>
      <c r="B162" s="43"/>
      <c r="C162" s="44"/>
      <c r="D162" s="45"/>
      <c r="E162" s="46"/>
      <c r="F162" s="97"/>
    </row>
    <row r="163" spans="1:10" ht="49.5">
      <c r="A163" s="151" t="str">
        <f>$A$120 &amp; "." &amp; COUNTA($A$120,$A$151:A162)</f>
        <v>A2.6</v>
      </c>
      <c r="B163" s="66" t="s">
        <v>200</v>
      </c>
      <c r="C163" s="44" t="s">
        <v>203</v>
      </c>
      <c r="D163" s="45">
        <v>77.53</v>
      </c>
      <c r="E163" s="46"/>
      <c r="F163" s="97">
        <f>ROUND(E163*D163,2)</f>
        <v>0</v>
      </c>
    </row>
    <row r="164" spans="1:10">
      <c r="A164" s="35"/>
      <c r="B164" s="43"/>
      <c r="C164" s="40"/>
      <c r="D164" s="45"/>
      <c r="E164" s="53"/>
      <c r="F164" s="97"/>
    </row>
    <row r="165" spans="1:10" ht="99">
      <c r="A165" s="151" t="str">
        <f>$A$120 &amp; "." &amp; COUNTA($A$120,$A$151:A164)</f>
        <v>A2.7</v>
      </c>
      <c r="B165" s="47" t="s">
        <v>343</v>
      </c>
      <c r="C165" s="44" t="s">
        <v>203</v>
      </c>
      <c r="D165" s="45">
        <v>12.58</v>
      </c>
      <c r="E165" s="46"/>
      <c r="F165" s="97">
        <f>ROUND(E165*D165,2)</f>
        <v>0</v>
      </c>
    </row>
    <row r="166" spans="1:10">
      <c r="A166" s="151"/>
      <c r="B166" s="47"/>
      <c r="C166" s="44"/>
      <c r="D166" s="45"/>
      <c r="E166" s="45"/>
      <c r="F166" s="45"/>
      <c r="G166" s="45"/>
      <c r="H166" s="45"/>
      <c r="I166" s="45"/>
      <c r="J166" s="45"/>
    </row>
    <row r="167" spans="1:10" ht="82.5">
      <c r="A167" s="151" t="str">
        <f>$A$120 &amp; "." &amp; COUNTA($A$120,$A$151:A165)</f>
        <v>A2.8</v>
      </c>
      <c r="B167" s="47" t="s">
        <v>342</v>
      </c>
      <c r="C167" s="44" t="s">
        <v>203</v>
      </c>
      <c r="D167" s="45">
        <v>31.45</v>
      </c>
      <c r="E167" s="46"/>
      <c r="F167" s="97">
        <f>ROUND(E167*D167,2)</f>
        <v>0</v>
      </c>
    </row>
    <row r="169" spans="1:10" ht="33">
      <c r="A169" s="151" t="str">
        <f>$A$120 &amp; "." &amp; COUNTA($A$120,$A$151:A167)</f>
        <v>A2.9</v>
      </c>
      <c r="B169" s="47" t="s">
        <v>368</v>
      </c>
      <c r="C169" s="44" t="s">
        <v>203</v>
      </c>
      <c r="D169" s="45">
        <v>12.58</v>
      </c>
      <c r="E169" s="46"/>
      <c r="F169" s="97">
        <f>ROUND(E169*D169,2)</f>
        <v>0</v>
      </c>
    </row>
    <row r="170" spans="1:10">
      <c r="A170" s="35"/>
      <c r="B170" s="43"/>
      <c r="C170" s="44"/>
      <c r="D170" s="45"/>
      <c r="E170" s="53"/>
      <c r="F170" s="97"/>
    </row>
    <row r="171" spans="1:10" ht="66">
      <c r="A171" s="151" t="str">
        <f>$A$120 &amp; "." &amp; COUNTA($A$120,$A$151:A170)</f>
        <v>A2.10</v>
      </c>
      <c r="B171" s="47" t="s">
        <v>367</v>
      </c>
      <c r="C171" s="44" t="s">
        <v>203</v>
      </c>
      <c r="D171" s="45">
        <v>297.55</v>
      </c>
      <c r="E171" s="46"/>
      <c r="F171" s="97">
        <f>ROUND(E171*D171,2)</f>
        <v>0</v>
      </c>
    </row>
    <row r="172" spans="1:10">
      <c r="A172" s="35"/>
      <c r="B172" s="47"/>
      <c r="C172" s="44"/>
      <c r="D172" s="45"/>
      <c r="E172" s="53"/>
      <c r="F172" s="97"/>
    </row>
    <row r="173" spans="1:10" ht="33">
      <c r="A173" s="151" t="str">
        <f>$A$120 &amp; "." &amp; COUNTA($A$120,$A$151:A172)</f>
        <v>A2.11</v>
      </c>
      <c r="B173" s="47" t="s">
        <v>201</v>
      </c>
      <c r="C173" s="44" t="s">
        <v>20</v>
      </c>
      <c r="D173" s="45">
        <v>1</v>
      </c>
      <c r="E173" s="46"/>
      <c r="F173" s="97">
        <f>ROUND(E173*D173,2)</f>
        <v>0</v>
      </c>
    </row>
    <row r="174" spans="1:10">
      <c r="A174" s="151"/>
      <c r="B174" s="47"/>
      <c r="C174" s="44"/>
      <c r="D174" s="45"/>
      <c r="E174" s="46"/>
      <c r="F174" s="97"/>
    </row>
    <row r="175" spans="1:10" ht="66">
      <c r="A175" s="151" t="str">
        <f>$A$120 &amp; "." &amp; COUNTA($A$120,$A$151:A174)</f>
        <v>A2.12</v>
      </c>
      <c r="B175" s="47" t="s">
        <v>376</v>
      </c>
      <c r="C175" s="44" t="s">
        <v>203</v>
      </c>
      <c r="D175" s="45">
        <v>1.01</v>
      </c>
      <c r="E175" s="46"/>
      <c r="F175" s="97">
        <f>ROUND(E175*D175,2)</f>
        <v>0</v>
      </c>
    </row>
    <row r="176" spans="1:10" ht="17.25" thickBot="1">
      <c r="A176" s="35"/>
      <c r="B176" s="36"/>
      <c r="C176" s="40"/>
      <c r="D176" s="36"/>
      <c r="E176" s="36"/>
      <c r="F176" s="98"/>
    </row>
    <row r="177" spans="1:7" ht="17.25" thickBot="1">
      <c r="A177" s="159"/>
      <c r="B177" s="154" t="s">
        <v>27</v>
      </c>
      <c r="C177" s="155"/>
      <c r="D177" s="156"/>
      <c r="E177" s="157"/>
      <c r="F177" s="158">
        <f>SUM(F153:F175)</f>
        <v>0</v>
      </c>
    </row>
    <row r="178" spans="1:7" ht="17.25" thickTop="1"/>
    <row r="180" spans="1:7">
      <c r="A180" s="48" t="s">
        <v>331</v>
      </c>
      <c r="B180" s="49" t="s">
        <v>28</v>
      </c>
      <c r="C180" s="50"/>
      <c r="D180" s="41"/>
      <c r="E180" s="41"/>
      <c r="F180" s="70"/>
      <c r="G180" s="148" t="s">
        <v>334</v>
      </c>
    </row>
    <row r="181" spans="1:7">
      <c r="A181" s="48"/>
      <c r="B181" s="49"/>
      <c r="C181" s="50"/>
      <c r="D181" s="41"/>
      <c r="E181" s="41"/>
      <c r="F181" s="70"/>
    </row>
    <row r="182" spans="1:7">
      <c r="A182" s="176" t="s">
        <v>226</v>
      </c>
      <c r="B182" s="177"/>
      <c r="C182" s="177"/>
      <c r="D182" s="177"/>
      <c r="E182" s="177"/>
      <c r="F182" s="188"/>
    </row>
    <row r="183" spans="1:7">
      <c r="A183" s="600" t="s">
        <v>227</v>
      </c>
      <c r="B183" s="600"/>
      <c r="C183" s="600"/>
      <c r="D183" s="600"/>
      <c r="E183" s="600"/>
      <c r="F183" s="600"/>
    </row>
    <row r="184" spans="1:7">
      <c r="A184" s="600"/>
      <c r="B184" s="600"/>
      <c r="C184" s="600"/>
      <c r="D184" s="600"/>
      <c r="E184" s="600"/>
      <c r="F184" s="600"/>
    </row>
    <row r="185" spans="1:7">
      <c r="A185" s="600"/>
      <c r="B185" s="600"/>
      <c r="C185" s="600"/>
      <c r="D185" s="600"/>
      <c r="E185" s="600"/>
      <c r="F185" s="600"/>
    </row>
    <row r="186" spans="1:7">
      <c r="A186" s="600" t="s">
        <v>228</v>
      </c>
      <c r="B186" s="600"/>
      <c r="C186" s="600"/>
      <c r="D186" s="600"/>
      <c r="E186" s="600"/>
      <c r="F186" s="600"/>
    </row>
    <row r="187" spans="1:7">
      <c r="A187" s="600"/>
      <c r="B187" s="600"/>
      <c r="C187" s="600"/>
      <c r="D187" s="600"/>
      <c r="E187" s="600"/>
      <c r="F187" s="600"/>
    </row>
    <row r="188" spans="1:7">
      <c r="A188" s="600"/>
      <c r="B188" s="600"/>
      <c r="C188" s="600"/>
      <c r="D188" s="600"/>
      <c r="E188" s="600"/>
      <c r="F188" s="600"/>
    </row>
    <row r="189" spans="1:7">
      <c r="A189" s="600" t="s">
        <v>229</v>
      </c>
      <c r="B189" s="600"/>
      <c r="C189" s="600"/>
      <c r="D189" s="600"/>
      <c r="E189" s="600"/>
      <c r="F189" s="600"/>
    </row>
    <row r="190" spans="1:7">
      <c r="A190" s="600"/>
      <c r="B190" s="600"/>
      <c r="C190" s="600"/>
      <c r="D190" s="600"/>
      <c r="E190" s="600"/>
      <c r="F190" s="600"/>
    </row>
    <row r="191" spans="1:7">
      <c r="A191" s="600"/>
      <c r="B191" s="600"/>
      <c r="C191" s="600"/>
      <c r="D191" s="600"/>
      <c r="E191" s="600"/>
      <c r="F191" s="600"/>
    </row>
    <row r="192" spans="1:7">
      <c r="A192" s="600" t="s">
        <v>230</v>
      </c>
      <c r="B192" s="600"/>
      <c r="C192" s="600"/>
      <c r="D192" s="600"/>
      <c r="E192" s="600"/>
      <c r="F192" s="600"/>
    </row>
    <row r="193" spans="1:6">
      <c r="A193" s="600"/>
      <c r="B193" s="600"/>
      <c r="C193" s="600"/>
      <c r="D193" s="600"/>
      <c r="E193" s="600"/>
      <c r="F193" s="600"/>
    </row>
    <row r="194" spans="1:6">
      <c r="A194" s="600"/>
      <c r="B194" s="600"/>
      <c r="C194" s="600"/>
      <c r="D194" s="600"/>
      <c r="E194" s="600"/>
      <c r="F194" s="600"/>
    </row>
    <row r="195" spans="1:6">
      <c r="A195" s="600" t="s">
        <v>231</v>
      </c>
      <c r="B195" s="600"/>
      <c r="C195" s="600"/>
      <c r="D195" s="600"/>
      <c r="E195" s="600"/>
      <c r="F195" s="600"/>
    </row>
    <row r="196" spans="1:6">
      <c r="A196" s="600"/>
      <c r="B196" s="600"/>
      <c r="C196" s="600"/>
      <c r="D196" s="600"/>
      <c r="E196" s="600"/>
      <c r="F196" s="600"/>
    </row>
    <row r="197" spans="1:6">
      <c r="A197" s="600"/>
      <c r="B197" s="600"/>
      <c r="C197" s="600"/>
      <c r="D197" s="600"/>
      <c r="E197" s="600"/>
      <c r="F197" s="600"/>
    </row>
    <row r="198" spans="1:6">
      <c r="A198" s="592" t="s">
        <v>323</v>
      </c>
      <c r="B198" s="592"/>
      <c r="C198" s="592"/>
      <c r="D198" s="592"/>
      <c r="E198" s="592"/>
      <c r="F198" s="592"/>
    </row>
    <row r="199" spans="1:6">
      <c r="A199" s="592"/>
      <c r="B199" s="592"/>
      <c r="C199" s="592"/>
      <c r="D199" s="592"/>
      <c r="E199" s="592"/>
      <c r="F199" s="592"/>
    </row>
    <row r="200" spans="1:6">
      <c r="A200" s="592"/>
      <c r="B200" s="592"/>
      <c r="C200" s="592"/>
      <c r="D200" s="592"/>
      <c r="E200" s="592"/>
      <c r="F200" s="592"/>
    </row>
    <row r="201" spans="1:6">
      <c r="A201" s="592" t="s">
        <v>232</v>
      </c>
      <c r="B201" s="592"/>
      <c r="C201" s="592"/>
      <c r="D201" s="592"/>
      <c r="E201" s="592"/>
      <c r="F201" s="592"/>
    </row>
    <row r="202" spans="1:6">
      <c r="A202" s="592"/>
      <c r="B202" s="592"/>
      <c r="C202" s="592"/>
      <c r="D202" s="592"/>
      <c r="E202" s="592"/>
      <c r="F202" s="592"/>
    </row>
    <row r="203" spans="1:6">
      <c r="A203" s="592" t="s">
        <v>233</v>
      </c>
      <c r="B203" s="592"/>
      <c r="C203" s="592"/>
      <c r="D203" s="592"/>
      <c r="E203" s="592"/>
      <c r="F203" s="592"/>
    </row>
    <row r="204" spans="1:6">
      <c r="A204" s="592" t="s">
        <v>324</v>
      </c>
      <c r="B204" s="592"/>
      <c r="C204" s="592"/>
      <c r="D204" s="592"/>
      <c r="E204" s="592"/>
      <c r="F204" s="592"/>
    </row>
    <row r="205" spans="1:6">
      <c r="A205" s="592"/>
      <c r="B205" s="592"/>
      <c r="C205" s="592"/>
      <c r="D205" s="592"/>
      <c r="E205" s="592"/>
      <c r="F205" s="592"/>
    </row>
    <row r="206" spans="1:6">
      <c r="A206" s="105" t="s">
        <v>234</v>
      </c>
    </row>
    <row r="207" spans="1:6">
      <c r="A207" s="105" t="s">
        <v>326</v>
      </c>
    </row>
    <row r="208" spans="1:6" ht="16.5" customHeight="1">
      <c r="A208" s="592" t="s">
        <v>325</v>
      </c>
      <c r="B208" s="592"/>
      <c r="C208" s="592"/>
      <c r="D208" s="592"/>
      <c r="E208" s="592"/>
      <c r="F208" s="592"/>
    </row>
    <row r="209" spans="1:6">
      <c r="A209" s="592"/>
      <c r="B209" s="592"/>
      <c r="C209" s="592"/>
      <c r="D209" s="592"/>
      <c r="E209" s="592"/>
      <c r="F209" s="592"/>
    </row>
    <row r="210" spans="1:6">
      <c r="A210" s="592"/>
      <c r="B210" s="592"/>
      <c r="C210" s="592"/>
      <c r="D210" s="592"/>
      <c r="E210" s="592"/>
      <c r="F210" s="592"/>
    </row>
    <row r="211" spans="1:6">
      <c r="A211" s="592"/>
      <c r="B211" s="592"/>
      <c r="C211" s="592"/>
      <c r="D211" s="592"/>
      <c r="E211" s="592"/>
      <c r="F211" s="592"/>
    </row>
    <row r="212" spans="1:6">
      <c r="A212" s="592"/>
      <c r="B212" s="592"/>
      <c r="C212" s="592"/>
      <c r="D212" s="592"/>
      <c r="E212" s="592"/>
      <c r="F212" s="592"/>
    </row>
    <row r="213" spans="1:6">
      <c r="A213" s="592"/>
      <c r="B213" s="592"/>
      <c r="C213" s="592"/>
      <c r="D213" s="592"/>
      <c r="E213" s="592"/>
      <c r="F213" s="592"/>
    </row>
    <row r="215" spans="1:6" ht="17.25" thickBot="1">
      <c r="A215" s="551"/>
      <c r="B215" s="552" t="s">
        <v>12</v>
      </c>
      <c r="C215" s="556" t="s">
        <v>13</v>
      </c>
      <c r="D215" s="556" t="s">
        <v>14</v>
      </c>
      <c r="E215" s="556" t="s">
        <v>15</v>
      </c>
      <c r="F215" s="557" t="s">
        <v>16</v>
      </c>
    </row>
    <row r="216" spans="1:6" ht="17.25" thickTop="1">
      <c r="A216" s="52"/>
      <c r="B216" s="41"/>
      <c r="C216" s="50"/>
      <c r="D216" s="41"/>
      <c r="E216" s="41"/>
      <c r="F216" s="70"/>
    </row>
    <row r="217" spans="1:6" ht="66">
      <c r="A217" s="151" t="str">
        <f>$A$180 &amp; "." &amp; COUNTA($A$180,$A$215:A216)</f>
        <v>A3.1</v>
      </c>
      <c r="B217" s="42" t="s">
        <v>206</v>
      </c>
      <c r="C217" s="51" t="s">
        <v>203</v>
      </c>
      <c r="D217" s="45">
        <v>32.479999999999997</v>
      </c>
      <c r="E217" s="46"/>
      <c r="F217" s="99">
        <f>ROUND(E217*D217,2)</f>
        <v>0</v>
      </c>
    </row>
    <row r="218" spans="1:6">
      <c r="A218" s="52"/>
      <c r="B218" s="41"/>
      <c r="C218" s="50"/>
      <c r="D218" s="41"/>
      <c r="E218" s="41"/>
      <c r="F218" s="70"/>
    </row>
    <row r="219" spans="1:6" ht="99">
      <c r="A219" s="151" t="str">
        <f>$A$180 &amp; "." &amp; COUNTA($A$180,$A$215:A218)</f>
        <v>A3.2</v>
      </c>
      <c r="B219" s="42" t="s">
        <v>756</v>
      </c>
      <c r="C219" s="51" t="s">
        <v>203</v>
      </c>
      <c r="D219" s="45">
        <v>20.94</v>
      </c>
      <c r="E219" s="46"/>
      <c r="F219" s="99">
        <f>ROUND(E219*D219,2)</f>
        <v>0</v>
      </c>
    </row>
    <row r="220" spans="1:6">
      <c r="A220" s="151"/>
      <c r="B220" s="42"/>
      <c r="C220" s="51"/>
      <c r="D220" s="68"/>
      <c r="E220" s="46"/>
      <c r="F220" s="99"/>
    </row>
    <row r="221" spans="1:6" ht="99">
      <c r="A221" s="151" t="str">
        <f>$A$180 &amp; "." &amp; COUNTA($A$180,$A$215:A220)</f>
        <v>A3.3</v>
      </c>
      <c r="B221" s="42" t="s">
        <v>757</v>
      </c>
      <c r="C221" s="51" t="s">
        <v>203</v>
      </c>
      <c r="D221" s="45">
        <v>4.9000000000000004</v>
      </c>
      <c r="E221" s="46"/>
      <c r="F221" s="99">
        <f>ROUND(E221*D221,2)</f>
        <v>0</v>
      </c>
    </row>
    <row r="222" spans="1:6">
      <c r="A222" s="151"/>
      <c r="B222" s="42"/>
      <c r="C222" s="51"/>
      <c r="D222" s="68"/>
      <c r="E222" s="46"/>
      <c r="F222" s="99"/>
    </row>
    <row r="223" spans="1:6" ht="181.5">
      <c r="A223" s="151" t="str">
        <f>$A$180 &amp; "." &amp; COUNTA($A$180,$A$215:A222)</f>
        <v>A3.4</v>
      </c>
      <c r="B223" s="42" t="s">
        <v>758</v>
      </c>
      <c r="C223" s="51" t="s">
        <v>203</v>
      </c>
      <c r="D223" s="45">
        <v>28.7</v>
      </c>
      <c r="E223" s="46"/>
      <c r="F223" s="99">
        <f>ROUND(E223*D223,2)</f>
        <v>0</v>
      </c>
    </row>
    <row r="224" spans="1:6">
      <c r="A224" s="151"/>
      <c r="B224" s="42"/>
      <c r="C224" s="51"/>
      <c r="D224" s="45"/>
      <c r="E224" s="46"/>
      <c r="F224" s="99"/>
    </row>
    <row r="225" spans="1:7" ht="49.5">
      <c r="A225" s="151" t="str">
        <f>$A$180 &amp; "." &amp; COUNTA($A$180,$A$215:A224)</f>
        <v>A3.5</v>
      </c>
      <c r="B225" s="42" t="s">
        <v>759</v>
      </c>
      <c r="C225" s="51" t="s">
        <v>203</v>
      </c>
      <c r="D225" s="45">
        <v>18.309999999999999</v>
      </c>
      <c r="E225" s="46"/>
      <c r="F225" s="99">
        <f>ROUND(E225*D225,2)</f>
        <v>0</v>
      </c>
    </row>
    <row r="226" spans="1:7">
      <c r="A226" s="151"/>
      <c r="B226" s="42"/>
      <c r="C226" s="51"/>
      <c r="D226" s="45"/>
      <c r="E226" s="46"/>
      <c r="F226" s="99"/>
    </row>
    <row r="227" spans="1:7" ht="49.5">
      <c r="A227" s="151" t="str">
        <f>$A$180 &amp; "." &amp; COUNTA($A$180,$A$215:A226)</f>
        <v>A3.6</v>
      </c>
      <c r="B227" s="42" t="s">
        <v>369</v>
      </c>
      <c r="C227" s="51" t="s">
        <v>203</v>
      </c>
      <c r="D227" s="45">
        <v>5.51</v>
      </c>
      <c r="E227" s="46"/>
      <c r="F227" s="99">
        <f>ROUND(E227*D227,2)</f>
        <v>0</v>
      </c>
    </row>
    <row r="228" spans="1:7">
      <c r="A228" s="151"/>
      <c r="B228" s="42"/>
      <c r="C228" s="51"/>
      <c r="D228" s="45"/>
      <c r="E228" s="46"/>
      <c r="F228" s="99"/>
    </row>
    <row r="229" spans="1:7" ht="82.5">
      <c r="A229" s="151" t="str">
        <f>$A$180 &amp; "." &amp; COUNTA($A$180,$A$215:A228)</f>
        <v>A3.7</v>
      </c>
      <c r="B229" s="42" t="s">
        <v>728</v>
      </c>
      <c r="C229" s="51" t="s">
        <v>23</v>
      </c>
      <c r="D229" s="45">
        <v>12</v>
      </c>
      <c r="E229" s="46"/>
      <c r="F229" s="99">
        <f>ROUND(E229*D229,2)</f>
        <v>0</v>
      </c>
    </row>
    <row r="230" spans="1:7">
      <c r="A230" s="52"/>
      <c r="B230" s="41"/>
      <c r="C230" s="50"/>
      <c r="D230" s="41"/>
      <c r="E230" s="41"/>
      <c r="F230" s="70"/>
    </row>
    <row r="231" spans="1:7" ht="132">
      <c r="A231" s="151" t="str">
        <f>$A$180 &amp; "." &amp; COUNTA($A$180,$A$230:A230)</f>
        <v>A3.1</v>
      </c>
      <c r="B231" s="69" t="s">
        <v>404</v>
      </c>
      <c r="C231" s="51"/>
      <c r="D231" s="93"/>
      <c r="E231" s="46"/>
      <c r="F231" s="99"/>
    </row>
    <row r="232" spans="1:7">
      <c r="A232" s="151" t="str">
        <f>$A$231 &amp; "." &amp; COUNTA($A231:A$231)</f>
        <v>A3.1.1</v>
      </c>
      <c r="B232" s="69" t="s">
        <v>405</v>
      </c>
      <c r="C232" s="51" t="s">
        <v>29</v>
      </c>
      <c r="D232" s="93">
        <v>2009.7</v>
      </c>
      <c r="E232" s="46"/>
      <c r="F232" s="99">
        <f>ROUND(E232*D232,2)</f>
        <v>0</v>
      </c>
    </row>
    <row r="233" spans="1:7">
      <c r="A233" s="151" t="str">
        <f>$A$231 &amp; "." &amp; COUNTA($A$231:A232)</f>
        <v>A3.1.2</v>
      </c>
      <c r="B233" s="69" t="s">
        <v>406</v>
      </c>
      <c r="C233" s="51" t="s">
        <v>29</v>
      </c>
      <c r="D233" s="93">
        <v>4223.5200000000004</v>
      </c>
      <c r="E233" s="46"/>
      <c r="F233" s="99">
        <f>ROUND(E233*D233,2)</f>
        <v>0</v>
      </c>
    </row>
    <row r="234" spans="1:7" ht="17.25" thickBot="1"/>
    <row r="235" spans="1:7" ht="17.25" thickBot="1">
      <c r="A235" s="153"/>
      <c r="B235" s="154" t="s">
        <v>30</v>
      </c>
      <c r="C235" s="155"/>
      <c r="D235" s="156"/>
      <c r="E235" s="157"/>
      <c r="F235" s="158">
        <f>SUM(F217:F233)</f>
        <v>0</v>
      </c>
    </row>
    <row r="236" spans="1:7" ht="17.25" thickTop="1"/>
    <row r="238" spans="1:7">
      <c r="A238" s="38" t="s">
        <v>332</v>
      </c>
      <c r="B238" s="39" t="s">
        <v>374</v>
      </c>
      <c r="C238" s="40"/>
      <c r="D238" s="36"/>
      <c r="E238" s="36"/>
      <c r="F238" s="98"/>
      <c r="G238" s="148" t="s">
        <v>334</v>
      </c>
    </row>
    <row r="239" spans="1:7">
      <c r="A239" s="38"/>
      <c r="B239" s="39"/>
      <c r="C239" s="40"/>
      <c r="D239" s="36"/>
      <c r="E239" s="36"/>
      <c r="F239" s="98"/>
    </row>
    <row r="240" spans="1:7">
      <c r="A240" s="602" t="s">
        <v>235</v>
      </c>
      <c r="B240" s="603"/>
      <c r="C240" s="603"/>
      <c r="D240" s="603"/>
      <c r="E240" s="603"/>
      <c r="F240" s="604"/>
    </row>
    <row r="241" spans="1:6">
      <c r="A241" s="605" t="s">
        <v>236</v>
      </c>
      <c r="B241" s="605"/>
      <c r="C241" s="605"/>
      <c r="D241" s="605"/>
      <c r="E241" s="605"/>
      <c r="F241" s="605"/>
    </row>
    <row r="242" spans="1:6">
      <c r="A242" s="592"/>
      <c r="B242" s="592"/>
      <c r="C242" s="592"/>
      <c r="D242" s="592"/>
      <c r="E242" s="592"/>
      <c r="F242" s="592"/>
    </row>
    <row r="243" spans="1:6">
      <c r="A243" s="592"/>
      <c r="B243" s="592"/>
      <c r="C243" s="592"/>
      <c r="D243" s="592"/>
      <c r="E243" s="592"/>
      <c r="F243" s="592"/>
    </row>
    <row r="244" spans="1:6">
      <c r="A244" s="592"/>
      <c r="B244" s="592"/>
      <c r="C244" s="592"/>
      <c r="D244" s="592"/>
      <c r="E244" s="592"/>
      <c r="F244" s="592"/>
    </row>
    <row r="245" spans="1:6">
      <c r="A245" s="592" t="s">
        <v>237</v>
      </c>
      <c r="B245" s="592"/>
      <c r="C245" s="592"/>
      <c r="D245" s="592"/>
      <c r="E245" s="592"/>
      <c r="F245" s="592"/>
    </row>
    <row r="246" spans="1:6">
      <c r="A246" s="592"/>
      <c r="B246" s="592"/>
      <c r="C246" s="592"/>
      <c r="D246" s="592"/>
      <c r="E246" s="592"/>
      <c r="F246" s="592"/>
    </row>
    <row r="247" spans="1:6">
      <c r="A247" s="592"/>
      <c r="B247" s="592"/>
      <c r="C247" s="592"/>
      <c r="D247" s="592"/>
      <c r="E247" s="592"/>
      <c r="F247" s="592"/>
    </row>
    <row r="248" spans="1:6">
      <c r="A248" s="592" t="s">
        <v>238</v>
      </c>
      <c r="B248" s="592"/>
      <c r="C248" s="592"/>
      <c r="D248" s="592"/>
      <c r="E248" s="592"/>
      <c r="F248" s="592"/>
    </row>
    <row r="249" spans="1:6">
      <c r="A249" s="592"/>
      <c r="B249" s="592"/>
      <c r="C249" s="592"/>
      <c r="D249" s="592"/>
      <c r="E249" s="592"/>
      <c r="F249" s="592"/>
    </row>
    <row r="250" spans="1:6">
      <c r="A250" s="606" t="s">
        <v>239</v>
      </c>
      <c r="B250" s="606"/>
      <c r="C250" s="606"/>
      <c r="D250" s="606"/>
      <c r="E250" s="606"/>
      <c r="F250" s="606"/>
    </row>
    <row r="251" spans="1:6">
      <c r="A251" s="592" t="s">
        <v>327</v>
      </c>
      <c r="B251" s="592"/>
      <c r="C251" s="592"/>
      <c r="D251" s="592"/>
      <c r="E251" s="592"/>
      <c r="F251" s="592"/>
    </row>
    <row r="252" spans="1:6">
      <c r="A252" s="592"/>
      <c r="B252" s="592"/>
      <c r="C252" s="592"/>
      <c r="D252" s="592"/>
      <c r="E252" s="592"/>
      <c r="F252" s="592"/>
    </row>
    <row r="253" spans="1:6">
      <c r="A253" s="592"/>
      <c r="B253" s="592"/>
      <c r="C253" s="592"/>
      <c r="D253" s="592"/>
      <c r="E253" s="592"/>
      <c r="F253" s="592"/>
    </row>
    <row r="254" spans="1:6">
      <c r="A254" s="592" t="s">
        <v>240</v>
      </c>
      <c r="B254" s="592"/>
      <c r="C254" s="592"/>
      <c r="D254" s="592"/>
      <c r="E254" s="592"/>
      <c r="F254" s="592"/>
    </row>
    <row r="255" spans="1:6">
      <c r="A255" s="592"/>
      <c r="B255" s="592"/>
      <c r="C255" s="592"/>
      <c r="D255" s="592"/>
      <c r="E255" s="592"/>
      <c r="F255" s="592"/>
    </row>
    <row r="256" spans="1:6">
      <c r="A256" s="592" t="s">
        <v>241</v>
      </c>
      <c r="B256" s="592"/>
      <c r="C256" s="592"/>
      <c r="D256" s="592"/>
      <c r="E256" s="592"/>
      <c r="F256" s="592"/>
    </row>
    <row r="257" spans="1:7">
      <c r="A257" s="592"/>
      <c r="B257" s="592"/>
      <c r="C257" s="592"/>
      <c r="D257" s="592"/>
      <c r="E257" s="592"/>
      <c r="F257" s="592"/>
    </row>
    <row r="258" spans="1:7" ht="16.5" customHeight="1">
      <c r="A258" s="593" t="s">
        <v>242</v>
      </c>
      <c r="B258" s="593"/>
      <c r="C258" s="593"/>
      <c r="D258" s="593"/>
      <c r="E258" s="593"/>
      <c r="F258" s="593"/>
    </row>
    <row r="259" spans="1:7">
      <c r="A259" s="593"/>
      <c r="B259" s="593"/>
      <c r="C259" s="593"/>
      <c r="D259" s="593"/>
      <c r="E259" s="593"/>
      <c r="F259" s="593"/>
    </row>
    <row r="261" spans="1:7" ht="17.25" thickBot="1">
      <c r="A261" s="551"/>
      <c r="B261" s="552" t="s">
        <v>12</v>
      </c>
      <c r="C261" s="556" t="s">
        <v>13</v>
      </c>
      <c r="D261" s="556" t="s">
        <v>14</v>
      </c>
      <c r="E261" s="556" t="s">
        <v>15</v>
      </c>
      <c r="F261" s="557" t="s">
        <v>16</v>
      </c>
    </row>
    <row r="262" spans="1:7" ht="17.25" thickTop="1">
      <c r="A262" s="35"/>
      <c r="B262" s="36"/>
      <c r="C262" s="40"/>
      <c r="D262" s="36"/>
      <c r="E262" s="36"/>
      <c r="F262" s="98"/>
    </row>
    <row r="263" spans="1:7" ht="99">
      <c r="A263" s="151" t="str">
        <f>$A$238 &amp; "." &amp; COUNTA($A$238,$A$261:A262)</f>
        <v>A4.1</v>
      </c>
      <c r="B263" s="94" t="s">
        <v>207</v>
      </c>
      <c r="C263" s="51" t="s">
        <v>36</v>
      </c>
      <c r="D263" s="45">
        <v>174.09</v>
      </c>
      <c r="E263" s="46"/>
      <c r="F263" s="99">
        <f t="shared" ref="F263" si="0">ROUND(E263*D263,2)</f>
        <v>0</v>
      </c>
    </row>
    <row r="264" spans="1:7">
      <c r="A264" s="52"/>
      <c r="B264" s="41"/>
      <c r="C264" s="50"/>
      <c r="D264" s="41"/>
      <c r="E264" s="41"/>
      <c r="F264" s="41"/>
    </row>
    <row r="265" spans="1:7" ht="49.5">
      <c r="A265" s="151" t="str">
        <f>$A$238 &amp; "." &amp; COUNTA($A$238,$A$261:A264)</f>
        <v>A4.2</v>
      </c>
      <c r="B265" s="42" t="s">
        <v>370</v>
      </c>
      <c r="C265" s="51" t="s">
        <v>202</v>
      </c>
      <c r="D265" s="45">
        <v>22.89</v>
      </c>
      <c r="E265" s="46"/>
      <c r="F265" s="99">
        <f>ROUND(E265*D265,2)</f>
        <v>0</v>
      </c>
    </row>
    <row r="266" spans="1:7">
      <c r="A266" s="151"/>
      <c r="B266" s="42"/>
      <c r="C266" s="51"/>
      <c r="D266" s="68"/>
      <c r="E266" s="46"/>
      <c r="F266" s="99"/>
    </row>
    <row r="267" spans="1:7" ht="49.5">
      <c r="A267" s="151" t="str">
        <f>$A$238 &amp; "." &amp; COUNTA($A$238,$A$261:A266)</f>
        <v>A4.3</v>
      </c>
      <c r="B267" s="42" t="s">
        <v>371</v>
      </c>
      <c r="C267" s="51" t="s">
        <v>202</v>
      </c>
      <c r="D267" s="45">
        <v>48.34</v>
      </c>
      <c r="E267" s="46"/>
      <c r="F267" s="99">
        <f>ROUND(E267*D267,2)</f>
        <v>0</v>
      </c>
    </row>
    <row r="268" spans="1:7">
      <c r="A268" s="151"/>
      <c r="B268" s="42"/>
      <c r="C268" s="51"/>
      <c r="D268" s="68"/>
      <c r="E268" s="46"/>
      <c r="F268" s="99"/>
    </row>
    <row r="269" spans="1:7" ht="49.5">
      <c r="A269" s="151" t="str">
        <f>$A$238 &amp; "." &amp; COUNTA($A$238,$A$261:A268)</f>
        <v>A4.4</v>
      </c>
      <c r="B269" s="42" t="s">
        <v>372</v>
      </c>
      <c r="C269" s="51"/>
      <c r="D269" s="68"/>
      <c r="E269" s="46"/>
      <c r="F269" s="99"/>
    </row>
    <row r="270" spans="1:7" ht="15.75" customHeight="1">
      <c r="A270" s="151" t="str">
        <f>$A$269 &amp; "." &amp; COUNTA($A$269:A269)</f>
        <v>A4.4.1</v>
      </c>
      <c r="B270" s="42" t="s">
        <v>373</v>
      </c>
      <c r="C270" s="51" t="s">
        <v>23</v>
      </c>
      <c r="D270" s="68">
        <v>3</v>
      </c>
      <c r="E270" s="46"/>
      <c r="F270" s="99">
        <f t="shared" ref="F270:F273" si="1">ROUND(E270*D270,2)</f>
        <v>0</v>
      </c>
    </row>
    <row r="271" spans="1:7" ht="15.75" customHeight="1">
      <c r="A271" s="151" t="str">
        <f>$A$269 &amp; "." &amp; COUNTA($A$269:A270)</f>
        <v>A4.4.2</v>
      </c>
      <c r="B271" s="42" t="s">
        <v>729</v>
      </c>
      <c r="C271" s="51" t="s">
        <v>23</v>
      </c>
      <c r="D271" s="68">
        <v>1</v>
      </c>
      <c r="E271" s="46"/>
      <c r="F271" s="99">
        <f t="shared" si="1"/>
        <v>0</v>
      </c>
      <c r="G271" s="99"/>
    </row>
    <row r="272" spans="1:7" ht="15.75" customHeight="1">
      <c r="A272" s="151" t="str">
        <f>$A$269 &amp; "." &amp; COUNTA($A$269:A271)</f>
        <v>A4.4.3</v>
      </c>
      <c r="B272" s="42" t="s">
        <v>730</v>
      </c>
      <c r="C272" s="51" t="s">
        <v>23</v>
      </c>
      <c r="D272" s="68">
        <v>1</v>
      </c>
      <c r="E272" s="46"/>
      <c r="F272" s="99">
        <f t="shared" si="1"/>
        <v>0</v>
      </c>
    </row>
    <row r="273" spans="1:7" ht="15.75" customHeight="1">
      <c r="A273" s="151" t="str">
        <f>$A$269 &amp; "." &amp; COUNTA($A$269:A272)</f>
        <v>A4.4.4</v>
      </c>
      <c r="B273" s="42" t="s">
        <v>731</v>
      </c>
      <c r="C273" s="51" t="s">
        <v>23</v>
      </c>
      <c r="D273" s="68">
        <v>1</v>
      </c>
      <c r="E273" s="46"/>
      <c r="F273" s="99">
        <f t="shared" si="1"/>
        <v>0</v>
      </c>
    </row>
    <row r="274" spans="1:7">
      <c r="A274" s="151"/>
      <c r="B274" s="42"/>
      <c r="C274" s="51"/>
      <c r="D274" s="68"/>
      <c r="E274" s="46"/>
      <c r="F274" s="99"/>
    </row>
    <row r="275" spans="1:7" ht="82.5">
      <c r="A275" s="151" t="str">
        <f>$A$238 &amp; "." &amp; COUNTA($A$238,$A$265:A274)</f>
        <v>A4.8</v>
      </c>
      <c r="B275" s="42" t="s">
        <v>378</v>
      </c>
      <c r="C275" s="51" t="s">
        <v>203</v>
      </c>
      <c r="D275" s="45">
        <v>24.94</v>
      </c>
      <c r="E275" s="46"/>
      <c r="F275" s="99">
        <f>ROUND(E275*D275,2)</f>
        <v>0</v>
      </c>
    </row>
    <row r="276" spans="1:7" ht="17.25" thickBot="1"/>
    <row r="277" spans="1:7" ht="17.25" thickBot="1">
      <c r="A277" s="153"/>
      <c r="B277" s="154" t="s">
        <v>31</v>
      </c>
      <c r="C277" s="155"/>
      <c r="D277" s="156"/>
      <c r="E277" s="157"/>
      <c r="F277" s="158">
        <f>SUM(F263:F275)</f>
        <v>0</v>
      </c>
    </row>
    <row r="278" spans="1:7" ht="17.25" thickTop="1"/>
    <row r="280" spans="1:7">
      <c r="A280" s="48" t="s">
        <v>330</v>
      </c>
      <c r="B280" s="49" t="s">
        <v>32</v>
      </c>
      <c r="C280" s="50"/>
      <c r="D280" s="54"/>
      <c r="E280" s="41"/>
      <c r="F280" s="70"/>
      <c r="G280" s="148" t="s">
        <v>334</v>
      </c>
    </row>
    <row r="281" spans="1:7">
      <c r="A281" s="48"/>
      <c r="B281" s="49"/>
      <c r="C281" s="50"/>
      <c r="D281" s="54"/>
      <c r="E281" s="41"/>
      <c r="F281" s="70"/>
    </row>
    <row r="282" spans="1:7">
      <c r="A282" s="594" t="s">
        <v>243</v>
      </c>
      <c r="B282" s="595"/>
      <c r="C282" s="595"/>
      <c r="D282" s="595"/>
      <c r="E282" s="595"/>
      <c r="F282" s="596"/>
    </row>
    <row r="283" spans="1:7">
      <c r="A283" s="597" t="s">
        <v>244</v>
      </c>
      <c r="B283" s="597"/>
      <c r="C283" s="597"/>
      <c r="D283" s="597"/>
      <c r="E283" s="597"/>
      <c r="F283" s="597"/>
    </row>
    <row r="284" spans="1:7">
      <c r="A284" s="598" t="s">
        <v>245</v>
      </c>
      <c r="B284" s="598"/>
      <c r="C284" s="598"/>
      <c r="D284" s="598"/>
      <c r="E284" s="598"/>
      <c r="F284" s="598"/>
    </row>
    <row r="285" spans="1:7">
      <c r="A285" s="598" t="s">
        <v>246</v>
      </c>
      <c r="B285" s="598"/>
      <c r="C285" s="598"/>
      <c r="D285" s="598"/>
      <c r="E285" s="598"/>
      <c r="F285" s="598"/>
    </row>
    <row r="286" spans="1:7">
      <c r="A286" s="598"/>
      <c r="B286" s="598"/>
      <c r="C286" s="598"/>
      <c r="D286" s="598"/>
      <c r="E286" s="598"/>
      <c r="F286" s="598"/>
    </row>
    <row r="287" spans="1:7">
      <c r="A287" s="598"/>
      <c r="B287" s="598"/>
      <c r="C287" s="598"/>
      <c r="D287" s="598"/>
      <c r="E287" s="598"/>
      <c r="F287" s="598"/>
    </row>
    <row r="288" spans="1:7">
      <c r="A288" s="598"/>
      <c r="B288" s="598"/>
      <c r="C288" s="598"/>
      <c r="D288" s="598"/>
      <c r="E288" s="598"/>
      <c r="F288" s="598"/>
    </row>
    <row r="289" spans="1:6">
      <c r="A289" s="598"/>
      <c r="B289" s="598"/>
      <c r="C289" s="598"/>
      <c r="D289" s="598"/>
      <c r="E289" s="598"/>
      <c r="F289" s="598"/>
    </row>
    <row r="290" spans="1:6">
      <c r="A290" s="598"/>
      <c r="B290" s="598"/>
      <c r="C290" s="598"/>
      <c r="D290" s="598"/>
      <c r="E290" s="598"/>
      <c r="F290" s="598"/>
    </row>
    <row r="291" spans="1:6">
      <c r="A291" s="598"/>
      <c r="B291" s="598"/>
      <c r="C291" s="598"/>
      <c r="D291" s="598"/>
      <c r="E291" s="598"/>
      <c r="F291" s="598"/>
    </row>
    <row r="292" spans="1:6">
      <c r="A292" s="599" t="s">
        <v>247</v>
      </c>
      <c r="B292" s="599"/>
      <c r="C292" s="599"/>
      <c r="D292" s="599"/>
      <c r="E292" s="599"/>
      <c r="F292" s="599"/>
    </row>
    <row r="293" spans="1:6">
      <c r="A293" s="600" t="s">
        <v>248</v>
      </c>
      <c r="B293" s="600"/>
      <c r="C293" s="600"/>
      <c r="D293" s="600"/>
      <c r="E293" s="600"/>
      <c r="F293" s="600"/>
    </row>
    <row r="294" spans="1:6">
      <c r="A294" s="600"/>
      <c r="B294" s="600"/>
      <c r="C294" s="600"/>
      <c r="D294" s="600"/>
      <c r="E294" s="600"/>
      <c r="F294" s="600"/>
    </row>
    <row r="295" spans="1:6">
      <c r="A295" s="48"/>
      <c r="B295" s="49"/>
      <c r="C295" s="50"/>
      <c r="D295" s="54"/>
      <c r="E295" s="41"/>
      <c r="F295" s="70"/>
    </row>
    <row r="296" spans="1:6" ht="17.25" thickBot="1">
      <c r="A296" s="551"/>
      <c r="B296" s="552" t="s">
        <v>12</v>
      </c>
      <c r="C296" s="556" t="s">
        <v>13</v>
      </c>
      <c r="D296" s="558" t="s">
        <v>14</v>
      </c>
      <c r="E296" s="556" t="s">
        <v>15</v>
      </c>
      <c r="F296" s="557" t="s">
        <v>16</v>
      </c>
    </row>
    <row r="297" spans="1:6" ht="17.25" thickTop="1">
      <c r="A297" s="48"/>
      <c r="B297" s="49"/>
      <c r="C297" s="71"/>
      <c r="D297" s="72"/>
      <c r="E297" s="71"/>
      <c r="F297" s="189"/>
    </row>
    <row r="298" spans="1:6" ht="313.5">
      <c r="A298" s="151" t="str">
        <f>$A$280 &amp; "." &amp; COUNTA($A$280,$A$296:A297)</f>
        <v>A5.1</v>
      </c>
      <c r="B298" s="179" t="s">
        <v>375</v>
      </c>
      <c r="C298" s="51" t="s">
        <v>202</v>
      </c>
      <c r="D298" s="45">
        <v>324.77</v>
      </c>
      <c r="E298" s="46"/>
      <c r="F298" s="99">
        <f>ROUND(E298*D298,2)</f>
        <v>0</v>
      </c>
    </row>
    <row r="299" spans="1:6">
      <c r="A299" s="48"/>
      <c r="B299" s="49"/>
      <c r="C299" s="71"/>
      <c r="D299" s="72"/>
      <c r="E299" s="71"/>
      <c r="F299" s="189"/>
    </row>
    <row r="300" spans="1:6" ht="49.5">
      <c r="A300" s="151" t="str">
        <f>$A$280 &amp; "." &amp; COUNTA($A$280,$A$296:A299)</f>
        <v>A5.2</v>
      </c>
      <c r="B300" s="42" t="s">
        <v>208</v>
      </c>
      <c r="C300" s="51"/>
      <c r="D300" s="68"/>
      <c r="E300" s="46"/>
      <c r="F300" s="99"/>
    </row>
    <row r="301" spans="1:6">
      <c r="A301" s="151" t="str">
        <f>$A$300 &amp; "." &amp; COUNTA($A$300:A300)</f>
        <v>A5.2.1</v>
      </c>
      <c r="B301" s="42" t="s">
        <v>33</v>
      </c>
      <c r="C301" s="51" t="s">
        <v>24</v>
      </c>
      <c r="D301" s="68">
        <v>20</v>
      </c>
      <c r="E301" s="46"/>
      <c r="F301" s="99">
        <f>ROUND(E301*D301,2)</f>
        <v>0</v>
      </c>
    </row>
    <row r="302" spans="1:6">
      <c r="A302" s="151" t="str">
        <f>$A$300 &amp; "." &amp; COUNTA($A$300:A301)</f>
        <v>A5.2.2</v>
      </c>
      <c r="B302" s="42" t="s">
        <v>34</v>
      </c>
      <c r="C302" s="51" t="s">
        <v>24</v>
      </c>
      <c r="D302" s="68">
        <v>20</v>
      </c>
      <c r="E302" s="46"/>
      <c r="F302" s="99">
        <f>ROUND(E302*D302,2)</f>
        <v>0</v>
      </c>
    </row>
    <row r="303" spans="1:6">
      <c r="A303" s="151" t="str">
        <f>$A$300 &amp; "." &amp; COUNTA($A$300:A302)</f>
        <v>A5.2.3</v>
      </c>
      <c r="B303" s="42" t="s">
        <v>194</v>
      </c>
      <c r="C303" s="51" t="s">
        <v>24</v>
      </c>
      <c r="D303" s="68">
        <v>10</v>
      </c>
      <c r="E303" s="46"/>
      <c r="F303" s="99">
        <f>ROUND(E303*D303,2)</f>
        <v>0</v>
      </c>
    </row>
    <row r="304" spans="1:6" ht="17.25" thickBot="1">
      <c r="A304" s="41"/>
      <c r="B304" s="41"/>
      <c r="C304" s="41"/>
      <c r="D304" s="41"/>
      <c r="E304" s="41"/>
      <c r="F304" s="70"/>
    </row>
    <row r="305" spans="1:7" ht="17.25" thickBot="1">
      <c r="A305" s="153"/>
      <c r="B305" s="154" t="s">
        <v>35</v>
      </c>
      <c r="C305" s="155"/>
      <c r="D305" s="156"/>
      <c r="E305" s="157"/>
      <c r="F305" s="158">
        <f>SUM(F298:F303)</f>
        <v>0</v>
      </c>
    </row>
    <row r="306" spans="1:7" ht="17.25" thickTop="1"/>
    <row r="308" spans="1:7">
      <c r="A308" s="48" t="s">
        <v>333</v>
      </c>
      <c r="B308" s="49" t="s">
        <v>209</v>
      </c>
      <c r="C308" s="41"/>
      <c r="D308" s="41"/>
      <c r="E308" s="41"/>
      <c r="F308" s="70"/>
      <c r="G308" s="148" t="s">
        <v>334</v>
      </c>
    </row>
    <row r="309" spans="1:7">
      <c r="A309" s="41"/>
      <c r="B309" s="41"/>
      <c r="C309" s="41"/>
      <c r="D309" s="41"/>
      <c r="E309" s="41"/>
      <c r="F309" s="70"/>
    </row>
    <row r="310" spans="1:7">
      <c r="A310" s="594" t="s">
        <v>268</v>
      </c>
      <c r="B310" s="595"/>
      <c r="C310" s="595"/>
      <c r="D310" s="595"/>
      <c r="E310" s="595"/>
      <c r="F310" s="596"/>
    </row>
    <row r="311" spans="1:7">
      <c r="A311" s="68" t="s">
        <v>139</v>
      </c>
      <c r="B311" s="601" t="s">
        <v>269</v>
      </c>
      <c r="C311" s="601"/>
      <c r="D311" s="601"/>
      <c r="E311" s="601"/>
      <c r="F311" s="601"/>
    </row>
    <row r="312" spans="1:7">
      <c r="A312" s="106" t="s">
        <v>137</v>
      </c>
      <c r="B312" s="590" t="s">
        <v>249</v>
      </c>
      <c r="C312" s="590"/>
      <c r="D312" s="590"/>
      <c r="E312" s="590"/>
      <c r="F312" s="590"/>
    </row>
    <row r="313" spans="1:7">
      <c r="A313" s="106" t="s">
        <v>250</v>
      </c>
      <c r="B313" s="590" t="s">
        <v>251</v>
      </c>
      <c r="C313" s="590"/>
      <c r="D313" s="590"/>
      <c r="E313" s="590"/>
      <c r="F313" s="590"/>
    </row>
    <row r="314" spans="1:7">
      <c r="A314" s="106" t="s">
        <v>252</v>
      </c>
      <c r="B314" s="590" t="s">
        <v>253</v>
      </c>
      <c r="C314" s="590"/>
      <c r="D314" s="590"/>
      <c r="E314" s="590"/>
      <c r="F314" s="590"/>
    </row>
    <row r="315" spans="1:7">
      <c r="A315" s="106" t="s">
        <v>254</v>
      </c>
      <c r="B315" s="590" t="s">
        <v>255</v>
      </c>
      <c r="C315" s="590"/>
      <c r="D315" s="590"/>
      <c r="E315" s="590"/>
      <c r="F315" s="590"/>
    </row>
    <row r="316" spans="1:7">
      <c r="A316" s="106" t="s">
        <v>256</v>
      </c>
      <c r="B316" s="590" t="s">
        <v>257</v>
      </c>
      <c r="C316" s="590"/>
      <c r="D316" s="590"/>
      <c r="E316" s="590"/>
      <c r="F316" s="590"/>
    </row>
    <row r="317" spans="1:7">
      <c r="A317" s="106" t="s">
        <v>258</v>
      </c>
      <c r="B317" s="590" t="s">
        <v>259</v>
      </c>
      <c r="C317" s="590"/>
      <c r="D317" s="590"/>
      <c r="E317" s="590"/>
      <c r="F317" s="590"/>
    </row>
    <row r="318" spans="1:7">
      <c r="A318" s="106" t="s">
        <v>260</v>
      </c>
      <c r="B318" s="590" t="s">
        <v>261</v>
      </c>
      <c r="C318" s="590"/>
      <c r="D318" s="590"/>
      <c r="E318" s="590"/>
      <c r="F318" s="590"/>
    </row>
    <row r="319" spans="1:7">
      <c r="A319" s="41"/>
      <c r="B319" s="590"/>
      <c r="C319" s="590"/>
      <c r="D319" s="590"/>
      <c r="E319" s="590"/>
      <c r="F319" s="590"/>
    </row>
    <row r="320" spans="1:7">
      <c r="A320" s="106" t="s">
        <v>262</v>
      </c>
      <c r="B320" s="590" t="s">
        <v>263</v>
      </c>
      <c r="C320" s="590"/>
      <c r="D320" s="590"/>
      <c r="E320" s="590"/>
      <c r="F320" s="590"/>
    </row>
    <row r="321" spans="1:6">
      <c r="A321" s="106" t="s">
        <v>264</v>
      </c>
      <c r="B321" s="590" t="s">
        <v>265</v>
      </c>
      <c r="C321" s="590"/>
      <c r="D321" s="590"/>
      <c r="E321" s="590"/>
      <c r="F321" s="590"/>
    </row>
    <row r="322" spans="1:6">
      <c r="A322" s="106" t="s">
        <v>266</v>
      </c>
      <c r="B322" s="591" t="s">
        <v>267</v>
      </c>
      <c r="C322" s="591"/>
      <c r="D322" s="591"/>
      <c r="E322" s="591"/>
      <c r="F322" s="591"/>
    </row>
    <row r="323" spans="1:6">
      <c r="A323" s="41"/>
      <c r="B323" s="591"/>
      <c r="C323" s="591"/>
      <c r="D323" s="591"/>
      <c r="E323" s="591"/>
      <c r="F323" s="591"/>
    </row>
    <row r="324" spans="1:6">
      <c r="A324" s="41" t="s">
        <v>413</v>
      </c>
      <c r="B324" s="590" t="s">
        <v>414</v>
      </c>
      <c r="C324" s="590"/>
      <c r="D324" s="590"/>
      <c r="E324" s="590"/>
      <c r="F324" s="590"/>
    </row>
    <row r="325" spans="1:6">
      <c r="A325" s="41"/>
      <c r="B325" s="590"/>
      <c r="C325" s="590"/>
      <c r="D325" s="590"/>
      <c r="E325" s="590"/>
      <c r="F325" s="590"/>
    </row>
    <row r="326" spans="1:6">
      <c r="A326" s="41"/>
      <c r="B326" s="41"/>
      <c r="C326" s="41"/>
      <c r="D326" s="41"/>
      <c r="E326" s="41"/>
      <c r="F326" s="70"/>
    </row>
    <row r="327" spans="1:6" ht="17.25" thickBot="1">
      <c r="A327" s="551"/>
      <c r="B327" s="552" t="s">
        <v>12</v>
      </c>
      <c r="C327" s="556" t="s">
        <v>13</v>
      </c>
      <c r="D327" s="556" t="s">
        <v>14</v>
      </c>
      <c r="E327" s="556" t="s">
        <v>15</v>
      </c>
      <c r="F327" s="557" t="s">
        <v>16</v>
      </c>
    </row>
    <row r="328" spans="1:6" ht="17.25" thickTop="1">
      <c r="A328" s="41"/>
      <c r="B328" s="41"/>
      <c r="C328" s="41"/>
      <c r="D328" s="41"/>
      <c r="E328" s="41"/>
      <c r="F328" s="70"/>
    </row>
    <row r="329" spans="1:6" ht="330">
      <c r="A329" s="151" t="str">
        <f>$A$308 &amp; "." &amp; COUNTA($A$308,$A$327:A328)</f>
        <v>A6.1</v>
      </c>
      <c r="B329" s="94" t="s">
        <v>732</v>
      </c>
      <c r="C329" s="51" t="s">
        <v>202</v>
      </c>
      <c r="D329" s="45">
        <v>75.400000000000006</v>
      </c>
      <c r="E329" s="46"/>
      <c r="F329" s="99">
        <f>ROUND(E329*D329,2)</f>
        <v>0</v>
      </c>
    </row>
    <row r="330" spans="1:6">
      <c r="A330" s="151"/>
      <c r="B330" s="94"/>
      <c r="C330" s="51"/>
      <c r="D330" s="68"/>
      <c r="E330" s="46"/>
      <c r="F330" s="99"/>
    </row>
    <row r="331" spans="1:6" ht="330">
      <c r="A331" s="151" t="str">
        <f>$A$308 &amp; "." &amp; COUNTA($A$308,$A$327:A330)</f>
        <v>A6.2</v>
      </c>
      <c r="B331" s="94" t="s">
        <v>733</v>
      </c>
      <c r="C331" s="51" t="s">
        <v>202</v>
      </c>
      <c r="D331" s="45">
        <v>7.39</v>
      </c>
      <c r="E331" s="46"/>
      <c r="F331" s="99">
        <f>ROUND(E331*D331,2)</f>
        <v>0</v>
      </c>
    </row>
    <row r="332" spans="1:6">
      <c r="A332" s="151"/>
      <c r="B332" s="94"/>
      <c r="C332" s="51"/>
      <c r="D332" s="68"/>
      <c r="E332" s="46"/>
      <c r="F332" s="99"/>
    </row>
    <row r="333" spans="1:6" ht="313.5">
      <c r="A333" s="151" t="str">
        <f>$A$308 &amp; "." &amp; COUNTA($A$308,$A$327:A332)</f>
        <v>A6.3</v>
      </c>
      <c r="B333" s="94" t="s">
        <v>734</v>
      </c>
      <c r="C333" s="51" t="s">
        <v>202</v>
      </c>
      <c r="D333" s="45">
        <v>37.380000000000003</v>
      </c>
      <c r="E333" s="46"/>
      <c r="F333" s="99">
        <f>ROUND(E333*D333,2)</f>
        <v>0</v>
      </c>
    </row>
    <row r="334" spans="1:6">
      <c r="A334" s="151"/>
      <c r="B334" s="94"/>
      <c r="C334" s="51"/>
      <c r="D334" s="68"/>
      <c r="E334" s="46"/>
      <c r="F334" s="99"/>
    </row>
    <row r="335" spans="1:6" ht="297">
      <c r="A335" s="151" t="str">
        <f>$A$308 &amp; "." &amp; COUNTA($A$308,$A$327:A334)</f>
        <v>A6.4</v>
      </c>
      <c r="B335" s="94" t="s">
        <v>735</v>
      </c>
      <c r="C335" s="51" t="s">
        <v>202</v>
      </c>
      <c r="D335" s="45">
        <v>37.380000000000003</v>
      </c>
      <c r="E335" s="46"/>
      <c r="F335" s="99">
        <f>ROUND(E335*D335,2)</f>
        <v>0</v>
      </c>
    </row>
    <row r="336" spans="1:6">
      <c r="A336" s="151"/>
      <c r="B336" s="94"/>
      <c r="C336" s="51"/>
      <c r="D336" s="68"/>
      <c r="E336" s="46"/>
      <c r="F336" s="99"/>
    </row>
    <row r="337" spans="1:6" ht="214.5">
      <c r="A337" s="151" t="str">
        <f>$A$308 &amp; "." &amp; COUNTA($A$308,$A$327:A336)</f>
        <v>A6.5</v>
      </c>
      <c r="B337" s="94" t="s">
        <v>736</v>
      </c>
      <c r="C337" s="51" t="s">
        <v>202</v>
      </c>
      <c r="D337" s="45">
        <v>37.380000000000003</v>
      </c>
      <c r="E337" s="46"/>
      <c r="F337" s="99">
        <f>ROUND(E337*D337,2)</f>
        <v>0</v>
      </c>
    </row>
    <row r="338" spans="1:6">
      <c r="A338" s="151"/>
      <c r="B338" s="94"/>
      <c r="C338" s="51"/>
      <c r="D338" s="45"/>
      <c r="E338" s="46"/>
      <c r="F338" s="99"/>
    </row>
    <row r="339" spans="1:6" ht="280.5">
      <c r="A339" s="151" t="str">
        <f>$A$308 &amp; "." &amp; COUNTA($A$308,$A$327:A338)</f>
        <v>A6.6</v>
      </c>
      <c r="B339" s="94" t="s">
        <v>737</v>
      </c>
      <c r="C339" s="51" t="s">
        <v>202</v>
      </c>
      <c r="D339" s="45">
        <v>303.24</v>
      </c>
      <c r="E339" s="46"/>
      <c r="F339" s="99">
        <f>ROUND(E339*D339,2)</f>
        <v>0</v>
      </c>
    </row>
    <row r="340" spans="1:6">
      <c r="A340" s="41"/>
      <c r="B340" s="41"/>
      <c r="C340" s="41"/>
      <c r="D340" s="41"/>
      <c r="E340" s="41"/>
      <c r="F340" s="70"/>
    </row>
    <row r="341" spans="1:6">
      <c r="A341" s="160"/>
      <c r="B341" s="161" t="str">
        <f>+"SKUPAJ " &amp; B308 &amp; ":"</f>
        <v>SKUPAJ FASADA:</v>
      </c>
      <c r="C341" s="161"/>
      <c r="D341" s="162"/>
      <c r="E341" s="162"/>
      <c r="F341" s="190">
        <f>+SUM(F329:F339)</f>
        <v>0</v>
      </c>
    </row>
  </sheetData>
  <mergeCells count="69">
    <mergeCell ref="B90:E93"/>
    <mergeCell ref="B23:E27"/>
    <mergeCell ref="B28:E30"/>
    <mergeCell ref="B31:E33"/>
    <mergeCell ref="B34:E40"/>
    <mergeCell ref="B41:E42"/>
    <mergeCell ref="B43:E45"/>
    <mergeCell ref="B46:E62"/>
    <mergeCell ref="B63:E72"/>
    <mergeCell ref="B73:E81"/>
    <mergeCell ref="B82:E84"/>
    <mergeCell ref="B85:E89"/>
    <mergeCell ref="A134:F136"/>
    <mergeCell ref="B94:E95"/>
    <mergeCell ref="B96:E97"/>
    <mergeCell ref="B98:E102"/>
    <mergeCell ref="B103:E104"/>
    <mergeCell ref="B105:E109"/>
    <mergeCell ref="A123:F123"/>
    <mergeCell ref="A124:F126"/>
    <mergeCell ref="A127:F128"/>
    <mergeCell ref="A129:F129"/>
    <mergeCell ref="A130:F131"/>
    <mergeCell ref="A132:F133"/>
    <mergeCell ref="A195:F197"/>
    <mergeCell ref="A137:F138"/>
    <mergeCell ref="A139:F140"/>
    <mergeCell ref="A141:F141"/>
    <mergeCell ref="A142:F143"/>
    <mergeCell ref="A145:F145"/>
    <mergeCell ref="A146:F146"/>
    <mergeCell ref="A148:F148"/>
    <mergeCell ref="A183:F185"/>
    <mergeCell ref="A186:F188"/>
    <mergeCell ref="A189:F191"/>
    <mergeCell ref="A192:F194"/>
    <mergeCell ref="A254:F255"/>
    <mergeCell ref="A198:F200"/>
    <mergeCell ref="A201:F202"/>
    <mergeCell ref="A203:F203"/>
    <mergeCell ref="A204:F205"/>
    <mergeCell ref="A208:F213"/>
    <mergeCell ref="A240:F240"/>
    <mergeCell ref="A241:F244"/>
    <mergeCell ref="A245:F247"/>
    <mergeCell ref="A248:F249"/>
    <mergeCell ref="A250:F250"/>
    <mergeCell ref="A251:F253"/>
    <mergeCell ref="B313:F313"/>
    <mergeCell ref="A256:F257"/>
    <mergeCell ref="A258:F259"/>
    <mergeCell ref="A282:F282"/>
    <mergeCell ref="A283:F283"/>
    <mergeCell ref="A284:F284"/>
    <mergeCell ref="A285:F291"/>
    <mergeCell ref="A292:F292"/>
    <mergeCell ref="A293:F294"/>
    <mergeCell ref="A310:F310"/>
    <mergeCell ref="B311:F311"/>
    <mergeCell ref="B312:F312"/>
    <mergeCell ref="B321:F321"/>
    <mergeCell ref="B322:F323"/>
    <mergeCell ref="B324:F325"/>
    <mergeCell ref="B314:F314"/>
    <mergeCell ref="B315:F315"/>
    <mergeCell ref="B316:F316"/>
    <mergeCell ref="B317:F317"/>
    <mergeCell ref="B318:F319"/>
    <mergeCell ref="B320:F320"/>
  </mergeCells>
  <conditionalFormatting sqref="E20">
    <cfRule type="containsBlanks" dxfId="112" priority="43">
      <formula>LEN(TRIM(E20))=0</formula>
    </cfRule>
  </conditionalFormatting>
  <conditionalFormatting sqref="E111">
    <cfRule type="containsBlanks" dxfId="111" priority="42">
      <formula>LEN(TRIM(E111))=0</formula>
    </cfRule>
  </conditionalFormatting>
  <conditionalFormatting sqref="E113">
    <cfRule type="containsBlanks" dxfId="110" priority="41">
      <formula>LEN(TRIM(E113))=0</formula>
    </cfRule>
  </conditionalFormatting>
  <conditionalFormatting sqref="E115">
    <cfRule type="containsBlanks" dxfId="109" priority="40">
      <formula>LEN(TRIM(E115))=0</formula>
    </cfRule>
  </conditionalFormatting>
  <conditionalFormatting sqref="E153">
    <cfRule type="containsBlanks" dxfId="108" priority="39">
      <formula>LEN(TRIM(E153))=0</formula>
    </cfRule>
  </conditionalFormatting>
  <conditionalFormatting sqref="E155">
    <cfRule type="containsBlanks" dxfId="107" priority="38">
      <formula>LEN(TRIM(E155))=0</formula>
    </cfRule>
  </conditionalFormatting>
  <conditionalFormatting sqref="E157">
    <cfRule type="containsBlanks" dxfId="106" priority="37">
      <formula>LEN(TRIM(E157))=0</formula>
    </cfRule>
  </conditionalFormatting>
  <conditionalFormatting sqref="E159">
    <cfRule type="containsBlanks" dxfId="105" priority="34">
      <formula>LEN(TRIM(E159))=0</formula>
    </cfRule>
  </conditionalFormatting>
  <conditionalFormatting sqref="E161">
    <cfRule type="containsBlanks" dxfId="104" priority="35">
      <formula>LEN(TRIM(E161))=0</formula>
    </cfRule>
  </conditionalFormatting>
  <conditionalFormatting sqref="E163">
    <cfRule type="containsBlanks" dxfId="103" priority="33">
      <formula>LEN(TRIM(E163))=0</formula>
    </cfRule>
  </conditionalFormatting>
  <conditionalFormatting sqref="E165">
    <cfRule type="containsBlanks" dxfId="102" priority="32">
      <formula>LEN(TRIM(E165))=0</formula>
    </cfRule>
  </conditionalFormatting>
  <conditionalFormatting sqref="E167">
    <cfRule type="containsBlanks" dxfId="101" priority="31">
      <formula>LEN(TRIM(E167))=0</formula>
    </cfRule>
  </conditionalFormatting>
  <conditionalFormatting sqref="E169">
    <cfRule type="containsBlanks" dxfId="100" priority="30">
      <formula>LEN(TRIM(E169))=0</formula>
    </cfRule>
  </conditionalFormatting>
  <conditionalFormatting sqref="E171">
    <cfRule type="containsBlanks" dxfId="99" priority="29">
      <formula>LEN(TRIM(E171))=0</formula>
    </cfRule>
  </conditionalFormatting>
  <conditionalFormatting sqref="E173">
    <cfRule type="containsBlanks" dxfId="98" priority="28">
      <formula>LEN(TRIM(E173))=0</formula>
    </cfRule>
  </conditionalFormatting>
  <conditionalFormatting sqref="E175">
    <cfRule type="containsBlanks" dxfId="97" priority="27">
      <formula>LEN(TRIM(E175))=0</formula>
    </cfRule>
  </conditionalFormatting>
  <conditionalFormatting sqref="E217">
    <cfRule type="containsBlanks" dxfId="96" priority="26">
      <formula>LEN(TRIM(E217))=0</formula>
    </cfRule>
  </conditionalFormatting>
  <conditionalFormatting sqref="E219">
    <cfRule type="containsBlanks" dxfId="95" priority="25">
      <formula>LEN(TRIM(E219))=0</formula>
    </cfRule>
  </conditionalFormatting>
  <conditionalFormatting sqref="E221">
    <cfRule type="containsBlanks" dxfId="94" priority="24">
      <formula>LEN(TRIM(E221))=0</formula>
    </cfRule>
  </conditionalFormatting>
  <conditionalFormatting sqref="E223">
    <cfRule type="containsBlanks" dxfId="93" priority="23">
      <formula>LEN(TRIM(E223))=0</formula>
    </cfRule>
  </conditionalFormatting>
  <conditionalFormatting sqref="E225">
    <cfRule type="containsBlanks" dxfId="92" priority="22">
      <formula>LEN(TRIM(E225))=0</formula>
    </cfRule>
  </conditionalFormatting>
  <conditionalFormatting sqref="E227">
    <cfRule type="containsBlanks" dxfId="91" priority="21">
      <formula>LEN(TRIM(E227))=0</formula>
    </cfRule>
  </conditionalFormatting>
  <conditionalFormatting sqref="E229">
    <cfRule type="containsBlanks" dxfId="90" priority="20">
      <formula>LEN(TRIM(E229))=0</formula>
    </cfRule>
  </conditionalFormatting>
  <conditionalFormatting sqref="E232:E233">
    <cfRule type="containsBlanks" dxfId="89" priority="19">
      <formula>LEN(TRIM(E232))=0</formula>
    </cfRule>
  </conditionalFormatting>
  <conditionalFormatting sqref="E263">
    <cfRule type="containsBlanks" dxfId="88" priority="17">
      <formula>LEN(TRIM(E263))=0</formula>
    </cfRule>
  </conditionalFormatting>
  <conditionalFormatting sqref="E265">
    <cfRule type="containsBlanks" dxfId="87" priority="15">
      <formula>LEN(TRIM(E265))=0</formula>
    </cfRule>
  </conditionalFormatting>
  <conditionalFormatting sqref="E267">
    <cfRule type="containsBlanks" dxfId="86" priority="14">
      <formula>LEN(TRIM(E267))=0</formula>
    </cfRule>
  </conditionalFormatting>
  <conditionalFormatting sqref="E270:E273">
    <cfRule type="containsBlanks" dxfId="85" priority="10">
      <formula>LEN(TRIM(E270))=0</formula>
    </cfRule>
  </conditionalFormatting>
  <conditionalFormatting sqref="E275">
    <cfRule type="containsBlanks" dxfId="84" priority="9">
      <formula>LEN(TRIM(E275))=0</formula>
    </cfRule>
  </conditionalFormatting>
  <conditionalFormatting sqref="E298">
    <cfRule type="containsBlanks" dxfId="83" priority="8">
      <formula>LEN(TRIM(E298))=0</formula>
    </cfRule>
  </conditionalFormatting>
  <conditionalFormatting sqref="E301:E303">
    <cfRule type="containsBlanks" dxfId="82" priority="7">
      <formula>LEN(TRIM(E301))=0</formula>
    </cfRule>
  </conditionalFormatting>
  <conditionalFormatting sqref="E329">
    <cfRule type="containsBlanks" dxfId="81" priority="6">
      <formula>LEN(TRIM(E329))=0</formula>
    </cfRule>
  </conditionalFormatting>
  <conditionalFormatting sqref="E331">
    <cfRule type="containsBlanks" dxfId="80" priority="5">
      <formula>LEN(TRIM(E331))=0</formula>
    </cfRule>
  </conditionalFormatting>
  <conditionalFormatting sqref="E333">
    <cfRule type="containsBlanks" dxfId="79" priority="4">
      <formula>LEN(TRIM(E333))=0</formula>
    </cfRule>
  </conditionalFormatting>
  <conditionalFormatting sqref="E335">
    <cfRule type="containsBlanks" dxfId="78" priority="3">
      <formula>LEN(TRIM(E335))=0</formula>
    </cfRule>
  </conditionalFormatting>
  <conditionalFormatting sqref="E337">
    <cfRule type="containsBlanks" dxfId="77" priority="2">
      <formula>LEN(TRIM(E337))=0</formula>
    </cfRule>
  </conditionalFormatting>
  <conditionalFormatting sqref="E339">
    <cfRule type="containsBlanks" dxfId="76" priority="1">
      <formula>LEN(TRIM(E339))=0</formula>
    </cfRule>
  </conditionalFormatting>
  <conditionalFormatting sqref="F327 F330 F332">
    <cfRule type="cellIs" dxfId="75" priority="44" operator="equal">
      <formula>0</formula>
    </cfRule>
  </conditionalFormatting>
  <conditionalFormatting sqref="F341">
    <cfRule type="cellIs" dxfId="74" priority="45" operator="equal">
      <formula>0</formula>
    </cfRule>
    <cfRule type="cellIs" dxfId="73" priority="46" operator="equal">
      <formula>0</formula>
    </cfRule>
    <cfRule type="cellIs" dxfId="72" priority="47" operator="equal">
      <formula>0</formula>
    </cfRule>
    <cfRule type="cellIs" dxfId="71" priority="48" operator="equal">
      <formula>0</formula>
    </cfRule>
    <cfRule type="cellIs" dxfId="70" priority="49" operator="equal">
      <formula>0</formula>
    </cfRule>
    <cfRule type="cellIs" dxfId="69" priority="50" operator="equal">
      <formula>0</formula>
    </cfRule>
  </conditionalFormatting>
  <hyperlinks>
    <hyperlink ref="B6" location="_A2_zem" display="ZEMELJSKA DELA" xr:uid="{3D66D701-C0F5-4489-8C20-1F29F116C824}"/>
    <hyperlink ref="B7" location="_A3_bet" display="BETONSKA DELA" xr:uid="{D648B13A-D5DA-4FD3-8A9D-D4508F4323AD}"/>
    <hyperlink ref="B8" location="_A4_opaž" display="TESARSKA DELA - OPAŽ" xr:uid="{C1D6CAC1-4610-4D1B-89B6-C080DFE7B9A2}"/>
    <hyperlink ref="B9" location="_A5_Zida" display="ZIDARSKA DELA" xr:uid="{C002DA30-46CA-4A95-B943-D47C250CA9C6}"/>
    <hyperlink ref="B10" location="_A6_fasad" display="FASADA" xr:uid="{91EE287C-057E-4AE8-A1C9-3D54FA0204AD}"/>
    <hyperlink ref="B5" location="_A1_Prip" display="PRIPRAVLJALNA DELA" xr:uid="{6261602A-5CDA-4C47-B27A-DF39E8D2BAD0}"/>
    <hyperlink ref="G16" location="_Kazalo" display="Kazalo" xr:uid="{4E279AB8-C46A-4560-8055-71A55C007002}"/>
    <hyperlink ref="G120" location="_Kazalo" display="Kazalo" xr:uid="{B885CD1E-6203-4FAB-86B1-017BD68362EA}"/>
    <hyperlink ref="G180" location="_Kazalo" display="Kazalo" xr:uid="{6DFDB4F2-11B0-425A-BFDC-9C522B404B70}"/>
    <hyperlink ref="G238" location="_Kazalo" display="Kazalo" xr:uid="{225D8F14-423F-4480-BA20-CF43D88A9541}"/>
    <hyperlink ref="G280" location="_Kazalo" display="Kazalo" xr:uid="{570964D6-AE93-4EA8-811A-B2D7FDE8C888}"/>
    <hyperlink ref="G308" location="_Kazalo" display="Kazalo" xr:uid="{DF9DEAE3-6689-4100-8816-132B60A74F1A}"/>
  </hyperlinks>
  <pageMargins left="0.7" right="0.7" top="0.75" bottom="0.75" header="0.3" footer="0.3"/>
  <pageSetup paperSize="9" scale="76" fitToHeight="0" orientation="portrait" r:id="rId1"/>
  <rowBreaks count="5" manualBreakCount="5">
    <brk id="13" max="5" man="1"/>
    <brk id="114" max="5" man="1"/>
    <brk id="179" max="5" man="1"/>
    <brk id="237" max="5" man="1"/>
    <brk id="307" max="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C66AFA-4F99-4DBE-8FB6-E4CF4E3FD70E}">
  <sheetPr>
    <tabColor theme="5" tint="0.39997558519241921"/>
    <pageSetUpPr fitToPage="1"/>
  </sheetPr>
  <dimension ref="A1:G219"/>
  <sheetViews>
    <sheetView showZeros="0" view="pageBreakPreview" topLeftCell="A102" zoomScale="115" zoomScaleNormal="100" zoomScaleSheetLayoutView="115" workbookViewId="0">
      <selection activeCell="B5" sqref="B5"/>
    </sheetView>
  </sheetViews>
  <sheetFormatPr defaultColWidth="9.140625" defaultRowHeight="16.5"/>
  <cols>
    <col min="1" max="1" width="7.7109375" style="105" customWidth="1"/>
    <col min="2" max="2" width="60.7109375" style="105" customWidth="1"/>
    <col min="3" max="3" width="6.7109375" style="105" customWidth="1"/>
    <col min="4" max="5" width="11.7109375" style="105" customWidth="1"/>
    <col min="6" max="6" width="15.7109375" style="121" customWidth="1"/>
    <col min="7" max="16384" width="9.140625" style="105"/>
  </cols>
  <sheetData>
    <row r="1" spans="1:6">
      <c r="A1" s="107"/>
      <c r="B1" s="37"/>
      <c r="C1" s="37"/>
      <c r="D1" s="37"/>
      <c r="E1" s="37"/>
      <c r="F1" s="114"/>
    </row>
    <row r="2" spans="1:6">
      <c r="A2" s="152"/>
      <c r="B2" s="163" t="s">
        <v>753</v>
      </c>
      <c r="C2" s="152">
        <v>0</v>
      </c>
      <c r="D2" s="152">
        <v>0</v>
      </c>
      <c r="E2" s="152">
        <v>0</v>
      </c>
      <c r="F2" s="185"/>
    </row>
    <row r="3" spans="1:6">
      <c r="B3" s="37"/>
      <c r="C3" s="37"/>
      <c r="D3" s="37"/>
      <c r="E3" s="37"/>
      <c r="F3" s="114"/>
    </row>
    <row r="4" spans="1:6">
      <c r="A4" s="149" t="s">
        <v>336</v>
      </c>
      <c r="B4" s="112" t="s">
        <v>191</v>
      </c>
      <c r="C4" s="110"/>
      <c r="D4" s="110"/>
      <c r="E4" s="110"/>
      <c r="F4" s="111"/>
    </row>
    <row r="5" spans="1:6">
      <c r="A5" s="150" t="s">
        <v>337</v>
      </c>
      <c r="B5" s="124" t="s">
        <v>346</v>
      </c>
      <c r="C5" s="37"/>
      <c r="D5" s="37"/>
      <c r="E5" s="37"/>
      <c r="F5" s="181">
        <f>+F47</f>
        <v>0</v>
      </c>
    </row>
    <row r="6" spans="1:6">
      <c r="A6" s="150" t="s">
        <v>338</v>
      </c>
      <c r="B6" s="124" t="s">
        <v>382</v>
      </c>
      <c r="C6" s="37"/>
      <c r="D6" s="37"/>
      <c r="E6" s="37"/>
      <c r="F6" s="181">
        <f>+F99</f>
        <v>0</v>
      </c>
    </row>
    <row r="7" spans="1:6">
      <c r="A7" s="150" t="s">
        <v>339</v>
      </c>
      <c r="B7" s="124" t="s">
        <v>193</v>
      </c>
      <c r="C7" s="37"/>
      <c r="D7" s="108"/>
      <c r="E7" s="108"/>
      <c r="F7" s="115">
        <f>+F139</f>
        <v>0</v>
      </c>
    </row>
    <row r="8" spans="1:6">
      <c r="A8" s="150" t="s">
        <v>340</v>
      </c>
      <c r="B8" s="124" t="s">
        <v>192</v>
      </c>
      <c r="C8" s="37"/>
      <c r="D8" s="108"/>
      <c r="E8" s="108"/>
      <c r="F8" s="114">
        <f>+F168</f>
        <v>0</v>
      </c>
    </row>
    <row r="9" spans="1:6">
      <c r="A9" s="150" t="s">
        <v>341</v>
      </c>
      <c r="B9" s="124" t="str">
        <f>+_B4_Keramik</f>
        <v>KERAMIČARSKA DELA</v>
      </c>
      <c r="C9" s="37"/>
      <c r="D9" s="108"/>
      <c r="E9" s="108"/>
      <c r="F9" s="114">
        <f>+F201</f>
        <v>0</v>
      </c>
    </row>
    <row r="10" spans="1:6">
      <c r="A10" s="150" t="s">
        <v>738</v>
      </c>
      <c r="B10" s="124" t="s">
        <v>739</v>
      </c>
      <c r="C10" s="37"/>
      <c r="D10" s="108"/>
      <c r="E10" s="108"/>
      <c r="F10" s="114">
        <f>+F218</f>
        <v>0</v>
      </c>
    </row>
    <row r="11" spans="1:6">
      <c r="A11" s="113"/>
      <c r="B11" s="112" t="s">
        <v>297</v>
      </c>
      <c r="C11" s="109"/>
      <c r="D11" s="109"/>
      <c r="E11" s="109"/>
      <c r="F11" s="116">
        <f>SUM(F5:F10)</f>
        <v>0</v>
      </c>
    </row>
    <row r="12" spans="1:6">
      <c r="A12" s="108"/>
      <c r="B12" s="108"/>
      <c r="C12" s="108"/>
      <c r="D12" s="108"/>
      <c r="E12" s="108"/>
      <c r="F12" s="191"/>
    </row>
    <row r="13" spans="1:6">
      <c r="A13" s="108"/>
      <c r="B13" s="108"/>
      <c r="C13" s="108"/>
      <c r="D13" s="108"/>
      <c r="E13" s="108"/>
      <c r="F13" s="191"/>
    </row>
    <row r="14" spans="1:6" ht="17.25" thickBot="1">
      <c r="A14" s="551" t="s">
        <v>336</v>
      </c>
      <c r="B14" s="552" t="s">
        <v>191</v>
      </c>
      <c r="C14" s="553"/>
      <c r="D14" s="554"/>
      <c r="E14" s="554"/>
      <c r="F14" s="555"/>
    </row>
    <row r="15" spans="1:6" ht="17.25" thickTop="1"/>
    <row r="16" spans="1:6">
      <c r="A16" s="81" t="s">
        <v>337</v>
      </c>
      <c r="B16" s="79" t="s">
        <v>347</v>
      </c>
      <c r="C16" s="78"/>
      <c r="D16" s="77"/>
      <c r="E16" s="74"/>
      <c r="F16" s="192"/>
    </row>
    <row r="17" spans="1:6">
      <c r="A17" s="81"/>
      <c r="B17" s="79"/>
      <c r="C17" s="78"/>
      <c r="D17" s="77"/>
      <c r="E17" s="74"/>
      <c r="F17" s="192"/>
    </row>
    <row r="18" spans="1:6" ht="17.25" thickBot="1">
      <c r="A18" s="559"/>
      <c r="B18" s="560" t="s">
        <v>195</v>
      </c>
      <c r="C18" s="561"/>
      <c r="D18" s="561"/>
      <c r="E18" s="561"/>
      <c r="F18" s="562"/>
    </row>
    <row r="19" spans="1:6" ht="17.25" thickTop="1">
      <c r="A19" s="639" t="s">
        <v>348</v>
      </c>
      <c r="B19" s="640"/>
      <c r="C19" s="640"/>
      <c r="D19" s="640"/>
      <c r="E19" s="640"/>
      <c r="F19" s="640"/>
    </row>
    <row r="20" spans="1:6">
      <c r="A20" s="641" t="s">
        <v>349</v>
      </c>
      <c r="B20" s="635"/>
      <c r="C20" s="635"/>
      <c r="D20" s="635"/>
      <c r="E20" s="635"/>
      <c r="F20" s="635"/>
    </row>
    <row r="21" spans="1:6">
      <c r="A21" s="641" t="s">
        <v>350</v>
      </c>
      <c r="B21" s="635"/>
      <c r="C21" s="635"/>
      <c r="D21" s="635"/>
      <c r="E21" s="635"/>
      <c r="F21" s="635"/>
    </row>
    <row r="22" spans="1:6">
      <c r="A22" s="635" t="s">
        <v>351</v>
      </c>
      <c r="B22" s="635"/>
      <c r="C22" s="635"/>
      <c r="D22" s="635"/>
      <c r="E22" s="635"/>
      <c r="F22" s="635"/>
    </row>
    <row r="23" spans="1:6">
      <c r="A23" s="635"/>
      <c r="B23" s="635"/>
      <c r="C23" s="635"/>
      <c r="D23" s="635"/>
      <c r="E23" s="635"/>
      <c r="F23" s="635"/>
    </row>
    <row r="24" spans="1:6">
      <c r="A24" s="635" t="s">
        <v>352</v>
      </c>
      <c r="B24" s="635"/>
      <c r="C24" s="635"/>
      <c r="D24" s="635"/>
      <c r="E24" s="635"/>
      <c r="F24" s="635"/>
    </row>
    <row r="25" spans="1:6">
      <c r="A25" s="635" t="s">
        <v>353</v>
      </c>
      <c r="B25" s="635"/>
      <c r="C25" s="635"/>
      <c r="D25" s="635"/>
      <c r="E25" s="635"/>
      <c r="F25" s="635"/>
    </row>
    <row r="26" spans="1:6">
      <c r="A26" s="635" t="s">
        <v>354</v>
      </c>
      <c r="B26" s="635"/>
      <c r="C26" s="635"/>
      <c r="D26" s="635"/>
      <c r="E26" s="635"/>
      <c r="F26" s="635"/>
    </row>
    <row r="27" spans="1:6">
      <c r="A27" s="635"/>
      <c r="B27" s="635"/>
      <c r="C27" s="635"/>
      <c r="D27" s="635"/>
      <c r="E27" s="635"/>
      <c r="F27" s="635"/>
    </row>
    <row r="28" spans="1:6">
      <c r="A28" s="636" t="s">
        <v>355</v>
      </c>
      <c r="B28" s="636"/>
      <c r="C28" s="636"/>
      <c r="D28" s="636"/>
      <c r="E28" s="636"/>
      <c r="F28" s="636"/>
    </row>
    <row r="29" spans="1:6">
      <c r="A29" s="636" t="s">
        <v>356</v>
      </c>
      <c r="B29" s="636"/>
      <c r="C29" s="636"/>
      <c r="D29" s="636"/>
      <c r="E29" s="636"/>
      <c r="F29" s="636"/>
    </row>
    <row r="30" spans="1:6">
      <c r="A30" s="635" t="s">
        <v>357</v>
      </c>
      <c r="B30" s="635"/>
      <c r="C30" s="635"/>
      <c r="D30" s="635"/>
      <c r="E30" s="635"/>
      <c r="F30" s="635"/>
    </row>
    <row r="31" spans="1:6">
      <c r="A31" s="635"/>
      <c r="B31" s="635"/>
      <c r="C31" s="635"/>
      <c r="D31" s="635"/>
      <c r="E31" s="635"/>
      <c r="F31" s="635"/>
    </row>
    <row r="32" spans="1:6">
      <c r="A32" s="590" t="s">
        <v>415</v>
      </c>
      <c r="B32" s="590"/>
      <c r="C32" s="590"/>
      <c r="D32" s="590"/>
      <c r="E32" s="590"/>
      <c r="F32" s="590"/>
    </row>
    <row r="33" spans="1:6">
      <c r="A33" s="590"/>
      <c r="B33" s="590"/>
      <c r="C33" s="590"/>
      <c r="D33" s="590"/>
      <c r="E33" s="590"/>
      <c r="F33" s="590"/>
    </row>
    <row r="34" spans="1:6">
      <c r="A34" s="182"/>
      <c r="B34" s="182"/>
      <c r="C34" s="182"/>
      <c r="D34" s="182"/>
      <c r="E34" s="182"/>
      <c r="F34" s="193"/>
    </row>
    <row r="35" spans="1:6" ht="17.25" thickBot="1">
      <c r="A35" s="563"/>
      <c r="B35" s="563" t="s">
        <v>12</v>
      </c>
      <c r="C35" s="564" t="s">
        <v>13</v>
      </c>
      <c r="D35" s="563" t="s">
        <v>14</v>
      </c>
      <c r="E35" s="565" t="s">
        <v>15</v>
      </c>
      <c r="F35" s="566" t="s">
        <v>16</v>
      </c>
    </row>
    <row r="36" spans="1:6" ht="17.25" thickTop="1">
      <c r="A36" s="182"/>
      <c r="B36" s="182"/>
      <c r="C36" s="182"/>
      <c r="D36" s="182"/>
      <c r="E36" s="182"/>
      <c r="F36" s="193"/>
    </row>
    <row r="37" spans="1:6" ht="409.5">
      <c r="A37" s="151" t="str">
        <f>$A$16 &amp; "." &amp; COUNTA($A$16,$A$35:A36)</f>
        <v>B1.1</v>
      </c>
      <c r="B37" s="183" t="s">
        <v>379</v>
      </c>
      <c r="C37" s="89" t="s">
        <v>202</v>
      </c>
      <c r="D37" s="90">
        <v>142.44</v>
      </c>
      <c r="E37" s="46"/>
      <c r="F37" s="194">
        <f>ROUND(D37*E37,2)</f>
        <v>0</v>
      </c>
    </row>
    <row r="38" spans="1:6">
      <c r="A38" s="151"/>
      <c r="B38" s="183"/>
      <c r="C38" s="89"/>
      <c r="D38" s="90"/>
      <c r="E38" s="91"/>
      <c r="F38" s="194"/>
    </row>
    <row r="39" spans="1:6" ht="346.5">
      <c r="A39" s="151" t="str">
        <f>$A$16 &amp; "." &amp; COUNTA($A$16,$A$35:A38)</f>
        <v>B1.2</v>
      </c>
      <c r="B39" s="183" t="s">
        <v>380</v>
      </c>
      <c r="C39" s="89" t="s">
        <v>202</v>
      </c>
      <c r="D39" s="90">
        <v>37.06</v>
      </c>
      <c r="E39" s="46"/>
      <c r="F39" s="194">
        <f>ROUND(D39*E39,2)</f>
        <v>0</v>
      </c>
    </row>
    <row r="40" spans="1:6">
      <c r="A40" s="151"/>
      <c r="B40" s="183"/>
      <c r="C40" s="89"/>
      <c r="D40" s="90"/>
      <c r="E40" s="91"/>
      <c r="F40" s="194"/>
    </row>
    <row r="41" spans="1:6" ht="363">
      <c r="A41" s="151" t="str">
        <f>$A$16 &amp; "." &amp; COUNTA($A$16,$A$35:A40)</f>
        <v>B1.3</v>
      </c>
      <c r="B41" s="183" t="s">
        <v>381</v>
      </c>
      <c r="C41" s="89" t="s">
        <v>202</v>
      </c>
      <c r="D41" s="90">
        <v>260.25</v>
      </c>
      <c r="E41" s="46"/>
      <c r="F41" s="194">
        <f>ROUND(D41*E41,2)</f>
        <v>0</v>
      </c>
    </row>
    <row r="42" spans="1:6">
      <c r="A42" s="151"/>
      <c r="B42" s="183"/>
      <c r="C42" s="89"/>
      <c r="D42" s="90"/>
      <c r="E42" s="91"/>
      <c r="F42" s="194"/>
    </row>
    <row r="43" spans="1:6">
      <c r="A43" s="151" t="str">
        <f>$A$16 &amp; "." &amp; COUNTA($A$16,$A$35:A42)</f>
        <v>B1.4</v>
      </c>
      <c r="B43" s="183" t="s">
        <v>740</v>
      </c>
      <c r="C43" s="89"/>
      <c r="D43" s="90"/>
      <c r="E43" s="91"/>
      <c r="F43" s="194"/>
    </row>
    <row r="44" spans="1:6">
      <c r="A44" s="151" t="str">
        <f>$A$43 &amp; "." &amp; COUNTA($A43:A$43)</f>
        <v>B1.4.1</v>
      </c>
      <c r="B44" s="205" t="s">
        <v>741</v>
      </c>
      <c r="C44" s="89" t="s">
        <v>36</v>
      </c>
      <c r="D44" s="90">
        <v>16.8</v>
      </c>
      <c r="E44" s="46"/>
      <c r="F44" s="194">
        <f>ROUND(D44*E44,2)</f>
        <v>0</v>
      </c>
    </row>
    <row r="45" spans="1:6">
      <c r="A45" s="151" t="str">
        <f>$A$43 &amp; "." &amp; COUNTA($A$43:A44)</f>
        <v>B1.4.2</v>
      </c>
      <c r="B45" s="205" t="s">
        <v>742</v>
      </c>
      <c r="C45" s="89" t="s">
        <v>36</v>
      </c>
      <c r="D45" s="90">
        <v>16.8</v>
      </c>
      <c r="E45" s="46"/>
      <c r="F45" s="194">
        <f>ROUND(D45*E45,2)</f>
        <v>0</v>
      </c>
    </row>
    <row r="46" spans="1:6" ht="17.25" thickBot="1"/>
    <row r="47" spans="1:6" ht="17.25" thickBot="1">
      <c r="A47" s="171"/>
      <c r="B47" s="172" t="str">
        <f>B16&amp; " SKUPAJ:"</f>
        <v>KROVSKO KLEPARSKA DELA SKUPAJ:</v>
      </c>
      <c r="C47" s="165"/>
      <c r="D47" s="165"/>
      <c r="E47" s="173"/>
      <c r="F47" s="195">
        <f>SUM(F37:F45)</f>
        <v>0</v>
      </c>
    </row>
    <row r="48" spans="1:6" ht="17.25" thickTop="1"/>
    <row r="50" spans="1:6">
      <c r="A50" s="81" t="s">
        <v>338</v>
      </c>
      <c r="B50" s="79" t="s">
        <v>382</v>
      </c>
      <c r="C50" s="78"/>
      <c r="D50" s="77"/>
      <c r="E50" s="74"/>
      <c r="F50" s="192"/>
    </row>
    <row r="51" spans="1:6">
      <c r="A51" s="81"/>
      <c r="B51" s="79"/>
      <c r="C51" s="78"/>
      <c r="D51" s="77"/>
      <c r="E51" s="74"/>
      <c r="F51" s="192"/>
    </row>
    <row r="52" spans="1:6" ht="17.25" thickBot="1">
      <c r="A52" s="559"/>
      <c r="B52" s="560" t="s">
        <v>195</v>
      </c>
      <c r="C52" s="561"/>
      <c r="D52" s="561"/>
      <c r="E52" s="561"/>
      <c r="F52" s="562"/>
    </row>
    <row r="53" spans="1:6" ht="17.25" customHeight="1" thickTop="1">
      <c r="A53" s="631" t="s">
        <v>383</v>
      </c>
      <c r="B53" s="631"/>
      <c r="C53" s="631"/>
      <c r="D53" s="631"/>
      <c r="E53" s="631"/>
      <c r="F53" s="631"/>
    </row>
    <row r="54" spans="1:6" ht="16.5" customHeight="1">
      <c r="A54" s="600"/>
      <c r="B54" s="600"/>
      <c r="C54" s="600"/>
      <c r="D54" s="600"/>
      <c r="E54" s="600"/>
      <c r="F54" s="600"/>
    </row>
    <row r="55" spans="1:6" ht="16.5" customHeight="1">
      <c r="A55" s="600"/>
      <c r="B55" s="600"/>
      <c r="C55" s="600"/>
      <c r="D55" s="600"/>
      <c r="E55" s="600"/>
      <c r="F55" s="600"/>
    </row>
    <row r="56" spans="1:6" ht="16.5" customHeight="1">
      <c r="A56" s="600" t="s">
        <v>384</v>
      </c>
      <c r="B56" s="600"/>
      <c r="C56" s="600"/>
      <c r="D56" s="600"/>
      <c r="E56" s="600"/>
      <c r="F56" s="600"/>
    </row>
    <row r="57" spans="1:6">
      <c r="A57" s="600"/>
      <c r="B57" s="600"/>
      <c r="C57" s="600"/>
      <c r="D57" s="600"/>
      <c r="E57" s="600"/>
      <c r="F57" s="600"/>
    </row>
    <row r="58" spans="1:6" ht="16.5" customHeight="1">
      <c r="A58" s="600" t="s">
        <v>385</v>
      </c>
      <c r="B58" s="600"/>
      <c r="C58" s="600"/>
      <c r="D58" s="600"/>
      <c r="E58" s="600"/>
      <c r="F58" s="600"/>
    </row>
    <row r="59" spans="1:6" ht="16.5" customHeight="1">
      <c r="A59" s="600"/>
      <c r="B59" s="600"/>
      <c r="C59" s="600"/>
      <c r="D59" s="600"/>
      <c r="E59" s="600"/>
      <c r="F59" s="600"/>
    </row>
    <row r="60" spans="1:6" ht="16.5" customHeight="1">
      <c r="A60" s="600"/>
      <c r="B60" s="600"/>
      <c r="C60" s="600"/>
      <c r="D60" s="600"/>
      <c r="E60" s="600"/>
      <c r="F60" s="600"/>
    </row>
    <row r="61" spans="1:6">
      <c r="A61" s="600"/>
      <c r="B61" s="600"/>
      <c r="C61" s="600"/>
      <c r="D61" s="600"/>
      <c r="E61" s="600"/>
      <c r="F61" s="600"/>
    </row>
    <row r="62" spans="1:6">
      <c r="A62" s="600" t="s">
        <v>386</v>
      </c>
      <c r="B62" s="600"/>
      <c r="C62" s="600"/>
      <c r="D62" s="600"/>
      <c r="E62" s="600"/>
      <c r="F62" s="600"/>
    </row>
    <row r="63" spans="1:6">
      <c r="A63" s="600"/>
      <c r="B63" s="600"/>
      <c r="C63" s="600"/>
      <c r="D63" s="600"/>
      <c r="E63" s="600"/>
      <c r="F63" s="600"/>
    </row>
    <row r="64" spans="1:6" ht="16.5" customHeight="1">
      <c r="A64" s="600"/>
      <c r="B64" s="600"/>
      <c r="C64" s="600"/>
      <c r="D64" s="600"/>
      <c r="E64" s="600"/>
      <c r="F64" s="600"/>
    </row>
    <row r="65" spans="1:6">
      <c r="A65" s="600"/>
      <c r="B65" s="600"/>
      <c r="C65" s="600"/>
      <c r="D65" s="600"/>
      <c r="E65" s="600"/>
      <c r="F65" s="600"/>
    </row>
    <row r="66" spans="1:6">
      <c r="A66" s="600"/>
      <c r="B66" s="600"/>
      <c r="C66" s="600"/>
      <c r="D66" s="600"/>
      <c r="E66" s="600"/>
      <c r="F66" s="600"/>
    </row>
    <row r="67" spans="1:6">
      <c r="A67" s="600"/>
      <c r="B67" s="600"/>
      <c r="C67" s="600"/>
      <c r="D67" s="600"/>
      <c r="E67" s="600"/>
      <c r="F67" s="600"/>
    </row>
    <row r="68" spans="1:6">
      <c r="A68" s="600" t="s">
        <v>387</v>
      </c>
      <c r="B68" s="600"/>
      <c r="C68" s="600"/>
      <c r="D68" s="600"/>
      <c r="E68" s="600"/>
      <c r="F68" s="600"/>
    </row>
    <row r="69" spans="1:6">
      <c r="A69" s="600"/>
      <c r="B69" s="600"/>
      <c r="C69" s="600"/>
      <c r="D69" s="600"/>
      <c r="E69" s="600"/>
      <c r="F69" s="600"/>
    </row>
    <row r="70" spans="1:6">
      <c r="A70" s="600"/>
      <c r="B70" s="600"/>
      <c r="C70" s="600"/>
      <c r="D70" s="600"/>
      <c r="E70" s="600"/>
      <c r="F70" s="600"/>
    </row>
    <row r="71" spans="1:6">
      <c r="A71" s="600"/>
      <c r="B71" s="600"/>
      <c r="C71" s="600"/>
      <c r="D71" s="600"/>
      <c r="E71" s="600"/>
      <c r="F71" s="600"/>
    </row>
    <row r="72" spans="1:6">
      <c r="A72" s="637" t="s">
        <v>388</v>
      </c>
      <c r="B72" s="638"/>
      <c r="C72" s="638"/>
      <c r="D72" s="638"/>
      <c r="E72" s="638"/>
      <c r="F72" s="638"/>
    </row>
    <row r="73" spans="1:6">
      <c r="A73" s="600" t="s">
        <v>389</v>
      </c>
      <c r="B73" s="600"/>
      <c r="C73" s="600"/>
      <c r="D73" s="600"/>
      <c r="E73" s="600"/>
      <c r="F73" s="600"/>
    </row>
    <row r="74" spans="1:6">
      <c r="A74" s="600"/>
      <c r="B74" s="600"/>
      <c r="C74" s="600"/>
      <c r="D74" s="600"/>
      <c r="E74" s="600"/>
      <c r="F74" s="600"/>
    </row>
    <row r="75" spans="1:6">
      <c r="A75" s="632" t="s">
        <v>390</v>
      </c>
      <c r="B75" s="620"/>
      <c r="C75" s="620"/>
      <c r="D75" s="620"/>
      <c r="E75" s="620"/>
      <c r="F75" s="620"/>
    </row>
    <row r="76" spans="1:6">
      <c r="A76" s="632" t="s">
        <v>391</v>
      </c>
      <c r="B76" s="620"/>
      <c r="C76" s="620"/>
      <c r="D76" s="620"/>
      <c r="E76" s="620"/>
      <c r="F76" s="620"/>
    </row>
    <row r="77" spans="1:6">
      <c r="A77" s="600" t="s">
        <v>392</v>
      </c>
      <c r="B77" s="600"/>
      <c r="C77" s="600"/>
      <c r="D77" s="600"/>
      <c r="E77" s="600"/>
      <c r="F77" s="600"/>
    </row>
    <row r="78" spans="1:6">
      <c r="A78" s="600"/>
      <c r="B78" s="600"/>
      <c r="C78" s="600"/>
      <c r="D78" s="600"/>
      <c r="E78" s="600"/>
      <c r="F78" s="600"/>
    </row>
    <row r="79" spans="1:6">
      <c r="A79" s="600"/>
      <c r="B79" s="600"/>
      <c r="C79" s="600"/>
      <c r="D79" s="600"/>
      <c r="E79" s="600"/>
      <c r="F79" s="600"/>
    </row>
    <row r="80" spans="1:6">
      <c r="A80" s="600"/>
      <c r="B80" s="600"/>
      <c r="C80" s="600"/>
      <c r="D80" s="600"/>
      <c r="E80" s="600"/>
      <c r="F80" s="600"/>
    </row>
    <row r="81" spans="1:6">
      <c r="A81" s="600"/>
      <c r="B81" s="600"/>
      <c r="C81" s="600"/>
      <c r="D81" s="600"/>
      <c r="E81" s="600"/>
      <c r="F81" s="600"/>
    </row>
    <row r="82" spans="1:6">
      <c r="A82" s="600"/>
      <c r="B82" s="600"/>
      <c r="C82" s="600"/>
      <c r="D82" s="600"/>
      <c r="E82" s="600"/>
      <c r="F82" s="600"/>
    </row>
    <row r="83" spans="1:6">
      <c r="A83" s="600"/>
      <c r="B83" s="600"/>
      <c r="C83" s="600"/>
      <c r="D83" s="600"/>
      <c r="E83" s="600"/>
      <c r="F83" s="600"/>
    </row>
    <row r="84" spans="1:6">
      <c r="A84" s="52" t="s">
        <v>393</v>
      </c>
      <c r="B84" s="41"/>
      <c r="C84" s="52"/>
      <c r="D84" s="52"/>
      <c r="E84" s="52"/>
      <c r="F84" s="206"/>
    </row>
    <row r="85" spans="1:6">
      <c r="A85" s="52" t="s">
        <v>394</v>
      </c>
      <c r="B85" s="41"/>
      <c r="C85" s="52"/>
      <c r="D85" s="52"/>
      <c r="E85" s="52"/>
      <c r="F85" s="206"/>
    </row>
    <row r="86" spans="1:6">
      <c r="A86" s="600" t="s">
        <v>395</v>
      </c>
      <c r="B86" s="600"/>
      <c r="C86" s="600"/>
      <c r="D86" s="600"/>
      <c r="E86" s="600"/>
      <c r="F86" s="600"/>
    </row>
    <row r="87" spans="1:6">
      <c r="A87" s="600"/>
      <c r="B87" s="600"/>
      <c r="C87" s="600"/>
      <c r="D87" s="600"/>
      <c r="E87" s="600"/>
      <c r="F87" s="600"/>
    </row>
    <row r="88" spans="1:6">
      <c r="A88" s="52" t="s">
        <v>396</v>
      </c>
      <c r="B88" s="41"/>
      <c r="C88" s="52"/>
      <c r="D88" s="52"/>
      <c r="E88" s="52"/>
      <c r="F88" s="206"/>
    </row>
    <row r="89" spans="1:6">
      <c r="A89" s="205"/>
      <c r="B89" s="205"/>
      <c r="C89" s="205"/>
      <c r="D89" s="205"/>
      <c r="E89" s="205"/>
      <c r="F89" s="205"/>
    </row>
    <row r="90" spans="1:6" ht="17.25" thickBot="1">
      <c r="A90" s="563"/>
      <c r="B90" s="563" t="s">
        <v>12</v>
      </c>
      <c r="C90" s="564" t="s">
        <v>13</v>
      </c>
      <c r="D90" s="563" t="s">
        <v>14</v>
      </c>
      <c r="E90" s="565" t="s">
        <v>15</v>
      </c>
      <c r="F90" s="566" t="s">
        <v>16</v>
      </c>
    </row>
    <row r="91" spans="1:6" ht="17.25" thickTop="1">
      <c r="A91" s="182"/>
      <c r="B91" s="182"/>
      <c r="C91" s="182"/>
      <c r="D91" s="182"/>
      <c r="E91" s="182"/>
      <c r="F91" s="193"/>
    </row>
    <row r="92" spans="1:6" ht="33">
      <c r="A92" s="151" t="str">
        <f>$A$50 &amp; "." &amp; COUNTA($A$50,$A$90:A91)</f>
        <v>B2.1</v>
      </c>
      <c r="B92" s="178" t="s">
        <v>397</v>
      </c>
      <c r="C92" s="89" t="s">
        <v>29</v>
      </c>
      <c r="D92" s="90">
        <v>248.85</v>
      </c>
      <c r="E92" s="46"/>
      <c r="F92" s="194">
        <f>ROUND(D92*E92,2)</f>
        <v>0</v>
      </c>
    </row>
    <row r="93" spans="1:6">
      <c r="A93" s="151"/>
      <c r="B93" s="178"/>
      <c r="C93" s="89"/>
      <c r="D93" s="90"/>
      <c r="E93" s="91"/>
      <c r="F93" s="194"/>
    </row>
    <row r="94" spans="1:6" ht="33">
      <c r="A94" s="151" t="str">
        <f>$A$50 &amp; "." &amp; COUNTA($A$50,$A$90:A93)</f>
        <v>B2.2</v>
      </c>
      <c r="B94" s="178" t="s">
        <v>400</v>
      </c>
      <c r="C94" s="89" t="s">
        <v>36</v>
      </c>
      <c r="D94" s="90">
        <v>11.97</v>
      </c>
      <c r="E94" s="46"/>
      <c r="F94" s="194">
        <f>ROUND(D94*E94,2)</f>
        <v>0</v>
      </c>
    </row>
    <row r="95" spans="1:6">
      <c r="A95" s="151"/>
      <c r="B95" s="178"/>
      <c r="C95" s="89"/>
      <c r="D95" s="90"/>
      <c r="E95" s="91"/>
      <c r="F95" s="194"/>
    </row>
    <row r="96" spans="1:6" ht="409.5">
      <c r="A96" s="151" t="str">
        <f>$A$50 &amp; "." &amp; COUNTA($A$50,$A$90:A95)</f>
        <v>B2.3</v>
      </c>
      <c r="B96" s="104" t="s">
        <v>411</v>
      </c>
      <c r="C96" s="89" t="s">
        <v>29</v>
      </c>
      <c r="D96" s="90">
        <v>6780</v>
      </c>
      <c r="E96" s="46"/>
      <c r="F96" s="194">
        <f>ROUND(D96*E96,2)</f>
        <v>0</v>
      </c>
    </row>
    <row r="97" spans="1:6" ht="247.5">
      <c r="A97" s="151"/>
      <c r="B97" s="178" t="s">
        <v>412</v>
      </c>
      <c r="C97" s="89"/>
      <c r="D97" s="90"/>
      <c r="E97" s="91"/>
      <c r="F97" s="194"/>
    </row>
    <row r="98" spans="1:6" ht="17.25" thickBot="1"/>
    <row r="99" spans="1:6" ht="17.25" thickBot="1">
      <c r="A99" s="171"/>
      <c r="B99" s="172" t="str">
        <f>B58&amp; " SKUPAJ:"</f>
        <v xml:space="preserve"> SKUPAJ:</v>
      </c>
      <c r="C99" s="165"/>
      <c r="D99" s="165"/>
      <c r="E99" s="173"/>
      <c r="F99" s="195">
        <f>+SUM(F92:F97)</f>
        <v>0</v>
      </c>
    </row>
    <row r="100" spans="1:6" ht="17.25" thickTop="1"/>
    <row r="102" spans="1:6">
      <c r="A102" s="81" t="s">
        <v>339</v>
      </c>
      <c r="B102" s="79" t="s">
        <v>193</v>
      </c>
      <c r="C102" s="78"/>
      <c r="D102" s="77"/>
      <c r="E102" s="74"/>
      <c r="F102" s="192"/>
    </row>
    <row r="103" spans="1:6">
      <c r="A103" s="81"/>
      <c r="B103" s="79"/>
      <c r="C103" s="78"/>
      <c r="D103" s="77"/>
      <c r="E103" s="74"/>
      <c r="F103" s="192"/>
    </row>
    <row r="104" spans="1:6" ht="17.25" thickBot="1">
      <c r="A104" s="559"/>
      <c r="B104" s="560" t="s">
        <v>195</v>
      </c>
      <c r="C104" s="561"/>
      <c r="D104" s="561"/>
      <c r="E104" s="561"/>
      <c r="F104" s="562"/>
    </row>
    <row r="105" spans="1:6" ht="17.25" thickTop="1">
      <c r="A105" s="633" t="s">
        <v>279</v>
      </c>
      <c r="B105" s="633"/>
      <c r="C105" s="633"/>
      <c r="D105" s="633"/>
      <c r="E105" s="633"/>
      <c r="F105" s="633"/>
    </row>
    <row r="106" spans="1:6">
      <c r="A106" s="616"/>
      <c r="B106" s="616"/>
      <c r="C106" s="616"/>
      <c r="D106" s="616"/>
      <c r="E106" s="616"/>
      <c r="F106" s="616"/>
    </row>
    <row r="107" spans="1:6">
      <c r="A107" s="616"/>
      <c r="B107" s="616"/>
      <c r="C107" s="616"/>
      <c r="D107" s="616"/>
      <c r="E107" s="616"/>
      <c r="F107" s="616"/>
    </row>
    <row r="108" spans="1:6">
      <c r="A108" s="616"/>
      <c r="B108" s="616"/>
      <c r="C108" s="616"/>
      <c r="D108" s="616"/>
      <c r="E108" s="616"/>
      <c r="F108" s="616"/>
    </row>
    <row r="109" spans="1:6">
      <c r="A109" s="616" t="s">
        <v>280</v>
      </c>
      <c r="B109" s="616"/>
      <c r="C109" s="616"/>
      <c r="D109" s="616"/>
      <c r="E109" s="616"/>
      <c r="F109" s="616"/>
    </row>
    <row r="110" spans="1:6">
      <c r="A110" s="616"/>
      <c r="B110" s="616"/>
      <c r="C110" s="616"/>
      <c r="D110" s="616"/>
      <c r="E110" s="616"/>
      <c r="F110" s="616"/>
    </row>
    <row r="111" spans="1:6">
      <c r="A111" s="616"/>
      <c r="B111" s="616"/>
      <c r="C111" s="616"/>
      <c r="D111" s="616"/>
      <c r="E111" s="616"/>
      <c r="F111" s="616"/>
    </row>
    <row r="112" spans="1:6">
      <c r="A112" s="616"/>
      <c r="B112" s="616"/>
      <c r="C112" s="616"/>
      <c r="D112" s="616"/>
      <c r="E112" s="616"/>
      <c r="F112" s="616"/>
    </row>
    <row r="113" spans="1:6">
      <c r="A113" s="634" t="s">
        <v>281</v>
      </c>
      <c r="B113" s="634"/>
      <c r="C113" s="634"/>
      <c r="D113" s="634"/>
      <c r="E113" s="634"/>
      <c r="F113" s="634"/>
    </row>
    <row r="114" spans="1:6">
      <c r="A114" s="616" t="s">
        <v>282</v>
      </c>
      <c r="B114" s="616"/>
      <c r="C114" s="616"/>
      <c r="D114" s="616"/>
      <c r="E114" s="616"/>
      <c r="F114" s="616"/>
    </row>
    <row r="115" spans="1:6">
      <c r="A115" s="616"/>
      <c r="B115" s="616"/>
      <c r="C115" s="616"/>
      <c r="D115" s="616"/>
      <c r="E115" s="616"/>
      <c r="F115" s="616"/>
    </row>
    <row r="116" spans="1:6">
      <c r="A116" s="616" t="s">
        <v>283</v>
      </c>
      <c r="B116" s="616"/>
      <c r="C116" s="616"/>
      <c r="D116" s="616"/>
      <c r="E116" s="616"/>
      <c r="F116" s="616"/>
    </row>
    <row r="117" spans="1:6">
      <c r="A117" s="616" t="s">
        <v>284</v>
      </c>
      <c r="B117" s="616"/>
      <c r="C117" s="616"/>
      <c r="D117" s="616"/>
      <c r="E117" s="616"/>
      <c r="F117" s="616"/>
    </row>
    <row r="118" spans="1:6">
      <c r="A118" s="598" t="s">
        <v>285</v>
      </c>
      <c r="B118" s="598"/>
      <c r="C118" s="598"/>
      <c r="D118" s="598"/>
      <c r="E118" s="598"/>
      <c r="F118" s="598"/>
    </row>
    <row r="119" spans="1:6">
      <c r="A119" s="598"/>
      <c r="B119" s="598"/>
      <c r="C119" s="598"/>
      <c r="D119" s="598"/>
      <c r="E119" s="598"/>
      <c r="F119" s="598"/>
    </row>
    <row r="120" spans="1:6">
      <c r="A120" s="77"/>
      <c r="B120" s="73"/>
      <c r="C120" s="78"/>
      <c r="D120" s="77"/>
      <c r="E120" s="74"/>
      <c r="F120" s="192"/>
    </row>
    <row r="121" spans="1:6" ht="17.25" thickBot="1">
      <c r="A121" s="563"/>
      <c r="B121" s="563" t="s">
        <v>12</v>
      </c>
      <c r="C121" s="564" t="s">
        <v>13</v>
      </c>
      <c r="D121" s="563" t="s">
        <v>14</v>
      </c>
      <c r="E121" s="565" t="s">
        <v>15</v>
      </c>
      <c r="F121" s="566" t="s">
        <v>16</v>
      </c>
    </row>
    <row r="122" spans="1:6" ht="17.25" thickTop="1">
      <c r="A122" s="85"/>
      <c r="B122" s="73"/>
      <c r="C122" s="78"/>
      <c r="D122" s="77"/>
      <c r="E122" s="74"/>
      <c r="F122" s="192"/>
    </row>
    <row r="123" spans="1:6" ht="297">
      <c r="A123" s="151" t="str">
        <f>$A$102 &amp; "." &amp; COUNTA($A$102,$A$121:A122)</f>
        <v>B3.1</v>
      </c>
      <c r="B123" s="88" t="s">
        <v>407</v>
      </c>
      <c r="C123" s="89" t="s">
        <v>202</v>
      </c>
      <c r="D123" s="90">
        <v>8.9</v>
      </c>
      <c r="E123" s="46"/>
      <c r="F123" s="194">
        <f>ROUND(D123*E123,2)</f>
        <v>0</v>
      </c>
    </row>
    <row r="124" spans="1:6">
      <c r="A124" s="35"/>
      <c r="B124" s="88"/>
      <c r="C124" s="89"/>
      <c r="D124" s="90"/>
      <c r="E124" s="91"/>
      <c r="F124" s="194"/>
    </row>
    <row r="125" spans="1:6" ht="247.5">
      <c r="A125" s="151" t="str">
        <f>$A$102 &amp; "." &amp; COUNTA($A$102,$A$121:A124)</f>
        <v>B3.2</v>
      </c>
      <c r="B125" s="88" t="s">
        <v>408</v>
      </c>
      <c r="C125" s="89" t="s">
        <v>202</v>
      </c>
      <c r="D125" s="90">
        <v>19.48</v>
      </c>
      <c r="E125" s="46"/>
      <c r="F125" s="194">
        <f>ROUND(D125*E125,2)</f>
        <v>0</v>
      </c>
    </row>
    <row r="126" spans="1:6">
      <c r="A126" s="122"/>
      <c r="B126" s="88"/>
      <c r="C126" s="89"/>
      <c r="D126" s="90"/>
      <c r="E126" s="91"/>
      <c r="F126" s="194"/>
    </row>
    <row r="127" spans="1:6" ht="247.5">
      <c r="A127" s="151" t="str">
        <f>$A$102 &amp; "." &amp; COUNTA($A$102,$A$121:A126)</f>
        <v>B3.3</v>
      </c>
      <c r="B127" s="88" t="s">
        <v>377</v>
      </c>
      <c r="C127" s="89" t="s">
        <v>202</v>
      </c>
      <c r="D127" s="45">
        <v>37.380000000000003</v>
      </c>
      <c r="E127" s="46"/>
      <c r="F127" s="194">
        <f>ROUND(D127*E127,2)</f>
        <v>0</v>
      </c>
    </row>
    <row r="128" spans="1:6">
      <c r="A128" s="151"/>
      <c r="B128" s="88"/>
      <c r="C128" s="89"/>
      <c r="D128" s="90"/>
      <c r="E128" s="91"/>
      <c r="F128" s="194"/>
    </row>
    <row r="129" spans="1:7" ht="165">
      <c r="A129" s="151" t="str">
        <f>$A$102 &amp; "." &amp; COUNTA($A$102,$A$121:A128)</f>
        <v>B3.4</v>
      </c>
      <c r="B129" s="88" t="s">
        <v>409</v>
      </c>
      <c r="C129" s="89" t="s">
        <v>202</v>
      </c>
      <c r="D129" s="90">
        <v>19.48</v>
      </c>
      <c r="E129" s="46"/>
      <c r="F129" s="194">
        <f>ROUND(D129*E129,2)</f>
        <v>0</v>
      </c>
    </row>
    <row r="130" spans="1:7">
      <c r="A130" s="151"/>
      <c r="B130" s="88"/>
      <c r="C130" s="89"/>
      <c r="D130" s="90"/>
      <c r="E130" s="91"/>
      <c r="F130" s="194"/>
    </row>
    <row r="131" spans="1:7" ht="82.5">
      <c r="A131" s="151" t="str">
        <f>$A$102 &amp; "." &amp; COUNTA($A$102,$A$121:A130)</f>
        <v>B3.5</v>
      </c>
      <c r="B131" s="88" t="s">
        <v>398</v>
      </c>
      <c r="C131" s="89" t="s">
        <v>202</v>
      </c>
      <c r="D131" s="90">
        <v>154.77000000000001</v>
      </c>
      <c r="E131" s="46"/>
      <c r="F131" s="194">
        <f>ROUND(D131*E131,2)</f>
        <v>0</v>
      </c>
    </row>
    <row r="132" spans="1:7">
      <c r="A132" s="151"/>
      <c r="B132" s="88"/>
      <c r="C132" s="89"/>
      <c r="D132" s="90"/>
      <c r="E132" s="91"/>
      <c r="F132" s="194"/>
    </row>
    <row r="133" spans="1:7" ht="82.5">
      <c r="A133" s="151" t="str">
        <f>$A$102 &amp; "." &amp; COUNTA($A$102,$A$121:A132)</f>
        <v>B3.6</v>
      </c>
      <c r="B133" s="88" t="s">
        <v>399</v>
      </c>
      <c r="C133" s="89" t="s">
        <v>202</v>
      </c>
      <c r="D133" s="90">
        <v>108.68</v>
      </c>
      <c r="E133" s="46"/>
      <c r="F133" s="194">
        <f>ROUND(D133*E133,2)</f>
        <v>0</v>
      </c>
    </row>
    <row r="134" spans="1:7">
      <c r="A134" s="151"/>
      <c r="B134" s="88"/>
      <c r="C134" s="89"/>
      <c r="D134" s="90"/>
      <c r="E134" s="91"/>
      <c r="F134" s="194"/>
    </row>
    <row r="135" spans="1:7" ht="132">
      <c r="A135" s="151" t="str">
        <f>$A$102 &amp; "." &amp; COUNTA($A$102,$A$121:A134)</f>
        <v>B3.7</v>
      </c>
      <c r="B135" s="88" t="s">
        <v>401</v>
      </c>
      <c r="C135" s="89" t="s">
        <v>202</v>
      </c>
      <c r="D135" s="90">
        <v>20.16</v>
      </c>
      <c r="E135" s="46"/>
      <c r="F135" s="194">
        <f>ROUND(D135*E135,2)</f>
        <v>0</v>
      </c>
    </row>
    <row r="136" spans="1:7">
      <c r="A136" s="73"/>
      <c r="B136" s="73"/>
      <c r="C136" s="78"/>
      <c r="D136" s="77"/>
      <c r="E136" s="74"/>
      <c r="F136" s="192"/>
    </row>
    <row r="137" spans="1:7" ht="165">
      <c r="A137" s="151" t="str">
        <f>$A$102 &amp; "." &amp; COUNTA($A$102,$A$121:A136)</f>
        <v>B3.8</v>
      </c>
      <c r="B137" s="92" t="s">
        <v>210</v>
      </c>
      <c r="C137" s="89" t="s">
        <v>202</v>
      </c>
      <c r="D137" s="90">
        <v>20.7</v>
      </c>
      <c r="E137" s="46"/>
      <c r="F137" s="194">
        <f>ROUND(D137*E137,2)</f>
        <v>0</v>
      </c>
    </row>
    <row r="138" spans="1:7" ht="17.25" thickBot="1">
      <c r="A138" s="77"/>
      <c r="B138" s="73"/>
      <c r="C138" s="78"/>
      <c r="D138" s="77"/>
      <c r="E138" s="74"/>
      <c r="F138" s="192"/>
    </row>
    <row r="139" spans="1:7" ht="17.25" thickBot="1">
      <c r="A139" s="171"/>
      <c r="B139" s="172" t="str">
        <f>B102&amp; " SKUPAJ:"</f>
        <v>MONTAŽERSKA DELA SKUPAJ:</v>
      </c>
      <c r="C139" s="165"/>
      <c r="D139" s="165"/>
      <c r="E139" s="173"/>
      <c r="F139" s="195">
        <f>SUM(F123:F137)</f>
        <v>0</v>
      </c>
    </row>
    <row r="140" spans="1:7" ht="17.25" thickTop="1"/>
    <row r="142" spans="1:7">
      <c r="A142" s="83" t="s">
        <v>340</v>
      </c>
      <c r="B142" s="79" t="s">
        <v>192</v>
      </c>
      <c r="C142" s="78"/>
      <c r="D142" s="73"/>
      <c r="E142" s="84"/>
      <c r="F142" s="197"/>
      <c r="G142" s="148" t="s">
        <v>334</v>
      </c>
    </row>
    <row r="143" spans="1:7">
      <c r="A143" s="82"/>
      <c r="B143" s="73"/>
      <c r="C143" s="78"/>
      <c r="D143" s="73"/>
      <c r="E143" s="84"/>
      <c r="F143" s="197"/>
    </row>
    <row r="144" spans="1:7">
      <c r="A144" s="170" t="s">
        <v>270</v>
      </c>
      <c r="B144" s="169"/>
      <c r="C144" s="169"/>
      <c r="D144" s="169"/>
      <c r="E144" s="169"/>
      <c r="F144" s="198"/>
    </row>
    <row r="145" spans="1:6">
      <c r="A145" s="630" t="s">
        <v>271</v>
      </c>
      <c r="B145" s="631"/>
      <c r="C145" s="631"/>
      <c r="D145" s="631"/>
      <c r="E145" s="631"/>
      <c r="F145" s="631"/>
    </row>
    <row r="146" spans="1:6">
      <c r="A146" s="600" t="s">
        <v>272</v>
      </c>
      <c r="B146" s="600"/>
      <c r="C146" s="600"/>
      <c r="D146" s="600"/>
      <c r="E146" s="600"/>
      <c r="F146" s="600"/>
    </row>
    <row r="147" spans="1:6">
      <c r="A147" s="600"/>
      <c r="B147" s="600"/>
      <c r="C147" s="600"/>
      <c r="D147" s="600"/>
      <c r="E147" s="600"/>
      <c r="F147" s="600"/>
    </row>
    <row r="148" spans="1:6">
      <c r="A148" s="600" t="s">
        <v>273</v>
      </c>
      <c r="B148" s="600"/>
      <c r="C148" s="600"/>
      <c r="D148" s="600"/>
      <c r="E148" s="600"/>
      <c r="F148" s="600"/>
    </row>
    <row r="149" spans="1:6">
      <c r="A149" s="616" t="s">
        <v>274</v>
      </c>
      <c r="B149" s="616"/>
      <c r="C149" s="616"/>
      <c r="D149" s="616"/>
      <c r="E149" s="616"/>
      <c r="F149" s="616"/>
    </row>
    <row r="150" spans="1:6">
      <c r="A150" s="616"/>
      <c r="B150" s="616"/>
      <c r="C150" s="616"/>
      <c r="D150" s="616"/>
      <c r="E150" s="616"/>
      <c r="F150" s="616"/>
    </row>
    <row r="151" spans="1:6">
      <c r="A151" s="616"/>
      <c r="B151" s="616"/>
      <c r="C151" s="616"/>
      <c r="D151" s="616"/>
      <c r="E151" s="616"/>
      <c r="F151" s="616"/>
    </row>
    <row r="152" spans="1:6">
      <c r="A152" s="616" t="s">
        <v>275</v>
      </c>
      <c r="B152" s="616"/>
      <c r="C152" s="616"/>
      <c r="D152" s="616"/>
      <c r="E152" s="616"/>
      <c r="F152" s="616"/>
    </row>
    <row r="153" spans="1:6">
      <c r="A153" s="616"/>
      <c r="B153" s="616"/>
      <c r="C153" s="616"/>
      <c r="D153" s="616"/>
      <c r="E153" s="616"/>
      <c r="F153" s="616"/>
    </row>
    <row r="154" spans="1:6">
      <c r="A154" s="619" t="s">
        <v>276</v>
      </c>
      <c r="B154" s="619"/>
      <c r="C154" s="619"/>
      <c r="D154" s="619"/>
      <c r="E154" s="619"/>
      <c r="F154" s="619"/>
    </row>
    <row r="155" spans="1:6">
      <c r="A155" s="620" t="s">
        <v>277</v>
      </c>
      <c r="B155" s="620"/>
      <c r="C155" s="620"/>
      <c r="D155" s="620"/>
      <c r="E155" s="620"/>
      <c r="F155" s="620"/>
    </row>
    <row r="156" spans="1:6">
      <c r="A156" s="621" t="s">
        <v>278</v>
      </c>
      <c r="B156" s="621"/>
      <c r="C156" s="621"/>
      <c r="D156" s="621"/>
      <c r="E156" s="621"/>
      <c r="F156" s="621"/>
    </row>
    <row r="157" spans="1:6">
      <c r="A157" s="82"/>
      <c r="B157" s="73"/>
      <c r="C157" s="78"/>
      <c r="D157" s="73"/>
      <c r="E157" s="84"/>
      <c r="F157" s="197"/>
    </row>
    <row r="158" spans="1:6">
      <c r="A158" s="166"/>
      <c r="B158" s="166" t="s">
        <v>12</v>
      </c>
      <c r="C158" s="167" t="s">
        <v>13</v>
      </c>
      <c r="D158" s="168" t="s">
        <v>14</v>
      </c>
      <c r="E158" s="167" t="s">
        <v>15</v>
      </c>
      <c r="F158" s="199" t="s">
        <v>13</v>
      </c>
    </row>
    <row r="159" spans="1:6">
      <c r="A159" s="83"/>
      <c r="B159" s="81"/>
      <c r="C159" s="86"/>
      <c r="D159" s="80"/>
      <c r="E159" s="86"/>
      <c r="F159" s="200"/>
    </row>
    <row r="160" spans="1:6" ht="409.5">
      <c r="A160" s="151" t="str">
        <f>$A$142 &amp; "." &amp; COUNTA($A$142,$A$158:A159)</f>
        <v>B4.1</v>
      </c>
      <c r="B160" s="42" t="s">
        <v>410</v>
      </c>
      <c r="C160" s="51" t="s">
        <v>17</v>
      </c>
      <c r="D160" s="68">
        <v>1</v>
      </c>
      <c r="E160" s="46"/>
      <c r="F160" s="99">
        <f>ROUND(D160*E160,2)</f>
        <v>0</v>
      </c>
    </row>
    <row r="161" spans="1:7">
      <c r="A161" s="67"/>
      <c r="B161" s="41"/>
      <c r="C161" s="50"/>
      <c r="D161" s="41"/>
      <c r="E161" s="41"/>
      <c r="F161" s="99"/>
    </row>
    <row r="162" spans="1:7" ht="280.5">
      <c r="A162" s="151" t="str">
        <f>$A$142 &amp; "." &amp; COUNTA($A$142,$A$158:A161)</f>
        <v>B4.2</v>
      </c>
      <c r="B162" s="42" t="s">
        <v>743</v>
      </c>
      <c r="C162" s="51" t="s">
        <v>17</v>
      </c>
      <c r="D162" s="68">
        <v>1</v>
      </c>
      <c r="E162" s="46"/>
      <c r="F162" s="99">
        <f>ROUND(D162*E162,2)</f>
        <v>0</v>
      </c>
    </row>
    <row r="163" spans="1:7">
      <c r="A163" s="35"/>
      <c r="B163" s="42"/>
      <c r="C163" s="51"/>
      <c r="D163" s="68"/>
      <c r="E163" s="46"/>
      <c r="F163" s="99"/>
    </row>
    <row r="164" spans="1:7" ht="264">
      <c r="A164" s="151" t="str">
        <f>$A$142 &amp; "." &amp; COUNTA($A$142,$A$158:A163)</f>
        <v>B4.3</v>
      </c>
      <c r="B164" s="42" t="s">
        <v>744</v>
      </c>
      <c r="C164" s="51" t="s">
        <v>17</v>
      </c>
      <c r="D164" s="68">
        <v>2</v>
      </c>
      <c r="E164" s="46"/>
      <c r="F164" s="99">
        <f>ROUND(D164*E164,2)</f>
        <v>0</v>
      </c>
    </row>
    <row r="165" spans="1:7">
      <c r="A165" s="151"/>
      <c r="B165" s="42"/>
      <c r="C165" s="51"/>
      <c r="D165" s="68"/>
      <c r="E165" s="46"/>
      <c r="F165" s="99"/>
    </row>
    <row r="166" spans="1:7" ht="132">
      <c r="A166" s="151" t="str">
        <f>$A$142 &amp; "." &amp; COUNTA($A$142,$A$158:A165)</f>
        <v>B4.4</v>
      </c>
      <c r="B166" s="42" t="s">
        <v>745</v>
      </c>
      <c r="C166" s="51" t="s">
        <v>17</v>
      </c>
      <c r="D166" s="68">
        <v>1</v>
      </c>
      <c r="E166" s="46"/>
      <c r="F166" s="99">
        <f>ROUND(D166*E166,2)</f>
        <v>0</v>
      </c>
    </row>
    <row r="167" spans="1:7">
      <c r="A167" s="35"/>
      <c r="B167" s="42"/>
      <c r="C167" s="51"/>
      <c r="D167" s="68"/>
      <c r="E167" s="46"/>
      <c r="F167" s="99"/>
    </row>
    <row r="168" spans="1:7" ht="17.25" thickBot="1">
      <c r="A168" s="567"/>
      <c r="B168" s="568" t="str">
        <f>B142&amp; " SKUPAJ:"</f>
        <v>STAVBNO POHIŠTVO SKUPAJ:</v>
      </c>
      <c r="C168" s="569"/>
      <c r="D168" s="569"/>
      <c r="E168" s="570"/>
      <c r="F168" s="571">
        <f>+SUM(F160:F166)</f>
        <v>0</v>
      </c>
    </row>
    <row r="169" spans="1:7" ht="17.25" thickTop="1"/>
    <row r="171" spans="1:7">
      <c r="A171" s="81" t="s">
        <v>341</v>
      </c>
      <c r="B171" s="79" t="s">
        <v>196</v>
      </c>
      <c r="C171" s="76"/>
      <c r="D171" s="73"/>
      <c r="E171" s="75"/>
      <c r="F171" s="196"/>
      <c r="G171" s="148" t="s">
        <v>334</v>
      </c>
    </row>
    <row r="172" spans="1:7">
      <c r="A172" s="81"/>
      <c r="B172" s="79"/>
      <c r="C172" s="76"/>
      <c r="D172" s="73"/>
      <c r="E172" s="75"/>
      <c r="F172" s="196"/>
    </row>
    <row r="173" spans="1:7">
      <c r="A173" s="622" t="s">
        <v>286</v>
      </c>
      <c r="B173" s="623"/>
      <c r="C173" s="623"/>
      <c r="D173" s="623"/>
      <c r="E173" s="623"/>
      <c r="F173" s="624"/>
    </row>
    <row r="174" spans="1:7">
      <c r="A174" s="625" t="s">
        <v>287</v>
      </c>
      <c r="B174" s="625"/>
      <c r="C174" s="625"/>
      <c r="D174" s="625"/>
      <c r="E174" s="625"/>
      <c r="F174" s="626"/>
    </row>
    <row r="175" spans="1:7">
      <c r="A175" s="627"/>
      <c r="B175" s="627"/>
      <c r="C175" s="627"/>
      <c r="D175" s="627"/>
      <c r="E175" s="627"/>
      <c r="F175" s="628"/>
    </row>
    <row r="176" spans="1:7">
      <c r="A176" s="600" t="s">
        <v>288</v>
      </c>
      <c r="B176" s="600"/>
      <c r="C176" s="600"/>
      <c r="D176" s="600"/>
      <c r="E176" s="600"/>
      <c r="F176" s="629"/>
    </row>
    <row r="177" spans="1:6">
      <c r="A177" s="600"/>
      <c r="B177" s="600"/>
      <c r="C177" s="600"/>
      <c r="D177" s="600"/>
      <c r="E177" s="600"/>
      <c r="F177" s="629"/>
    </row>
    <row r="178" spans="1:6">
      <c r="A178" s="600"/>
      <c r="B178" s="600"/>
      <c r="C178" s="600"/>
      <c r="D178" s="600"/>
      <c r="E178" s="600"/>
      <c r="F178" s="629"/>
    </row>
    <row r="179" spans="1:6">
      <c r="A179" s="600"/>
      <c r="B179" s="600"/>
      <c r="C179" s="600"/>
      <c r="D179" s="600"/>
      <c r="E179" s="600"/>
      <c r="F179" s="629"/>
    </row>
    <row r="180" spans="1:6">
      <c r="A180" s="600"/>
      <c r="B180" s="600"/>
      <c r="C180" s="600"/>
      <c r="D180" s="600"/>
      <c r="E180" s="600"/>
      <c r="F180" s="629"/>
    </row>
    <row r="181" spans="1:6">
      <c r="A181" s="600"/>
      <c r="B181" s="600"/>
      <c r="C181" s="600"/>
      <c r="D181" s="600"/>
      <c r="E181" s="600"/>
      <c r="F181" s="629"/>
    </row>
    <row r="182" spans="1:6">
      <c r="A182" s="600"/>
      <c r="B182" s="600"/>
      <c r="C182" s="600"/>
      <c r="D182" s="600"/>
      <c r="E182" s="600"/>
      <c r="F182" s="629"/>
    </row>
    <row r="183" spans="1:6">
      <c r="A183" s="600"/>
      <c r="B183" s="600"/>
      <c r="C183" s="600"/>
      <c r="D183" s="600"/>
      <c r="E183" s="600"/>
      <c r="F183" s="629"/>
    </row>
    <row r="184" spans="1:6">
      <c r="A184" s="600"/>
      <c r="B184" s="600"/>
      <c r="C184" s="600"/>
      <c r="D184" s="600"/>
      <c r="E184" s="600"/>
      <c r="F184" s="629"/>
    </row>
    <row r="185" spans="1:6">
      <c r="A185" s="600"/>
      <c r="B185" s="600"/>
      <c r="C185" s="600"/>
      <c r="D185" s="600"/>
      <c r="E185" s="600"/>
      <c r="F185" s="629"/>
    </row>
    <row r="186" spans="1:6">
      <c r="A186" s="612" t="s">
        <v>289</v>
      </c>
      <c r="B186" s="613"/>
      <c r="C186" s="613"/>
      <c r="D186" s="613"/>
      <c r="E186" s="613"/>
      <c r="F186" s="614"/>
    </row>
    <row r="187" spans="1:6">
      <c r="A187" s="612" t="s">
        <v>290</v>
      </c>
      <c r="B187" s="617"/>
      <c r="C187" s="617"/>
      <c r="D187" s="617"/>
      <c r="E187" s="617"/>
      <c r="F187" s="618"/>
    </row>
    <row r="188" spans="1:6">
      <c r="A188" s="612" t="s">
        <v>291</v>
      </c>
      <c r="B188" s="613"/>
      <c r="C188" s="613"/>
      <c r="D188" s="613"/>
      <c r="E188" s="613"/>
      <c r="F188" s="614"/>
    </row>
    <row r="189" spans="1:6">
      <c r="A189" s="612" t="s">
        <v>292</v>
      </c>
      <c r="B189" s="613"/>
      <c r="C189" s="613"/>
      <c r="D189" s="613"/>
      <c r="E189" s="613"/>
      <c r="F189" s="614"/>
    </row>
    <row r="190" spans="1:6">
      <c r="A190" s="615" t="s">
        <v>293</v>
      </c>
      <c r="B190" s="613"/>
      <c r="C190" s="613"/>
      <c r="D190" s="613"/>
      <c r="E190" s="613"/>
      <c r="F190" s="613"/>
    </row>
    <row r="191" spans="1:6">
      <c r="A191" s="616" t="s">
        <v>294</v>
      </c>
      <c r="B191" s="616"/>
      <c r="C191" s="616"/>
      <c r="D191" s="616"/>
      <c r="E191" s="616"/>
      <c r="F191" s="616"/>
    </row>
    <row r="192" spans="1:6">
      <c r="A192" s="616"/>
      <c r="B192" s="616"/>
      <c r="C192" s="616"/>
      <c r="D192" s="616"/>
      <c r="E192" s="616"/>
      <c r="F192" s="616"/>
    </row>
    <row r="193" spans="1:7">
      <c r="A193" s="598" t="s">
        <v>295</v>
      </c>
      <c r="B193" s="598"/>
      <c r="C193" s="598"/>
      <c r="D193" s="598"/>
      <c r="E193" s="598"/>
      <c r="F193" s="598"/>
    </row>
    <row r="194" spans="1:7">
      <c r="A194" s="100"/>
      <c r="B194" s="100"/>
      <c r="C194" s="100"/>
      <c r="D194" s="100"/>
      <c r="E194" s="100"/>
      <c r="F194" s="201"/>
    </row>
    <row r="195" spans="1:7" ht="17.25" thickBot="1">
      <c r="A195" s="572"/>
      <c r="B195" s="563" t="s">
        <v>12</v>
      </c>
      <c r="C195" s="573" t="s">
        <v>13</v>
      </c>
      <c r="D195" s="573" t="s">
        <v>14</v>
      </c>
      <c r="E195" s="574" t="s">
        <v>15</v>
      </c>
      <c r="F195" s="575" t="s">
        <v>16</v>
      </c>
    </row>
    <row r="196" spans="1:7" ht="17.25" thickTop="1">
      <c r="A196" s="96"/>
      <c r="B196" s="88"/>
      <c r="C196" s="95"/>
      <c r="D196" s="95"/>
      <c r="E196" s="95"/>
      <c r="F196" s="202"/>
    </row>
    <row r="197" spans="1:7" ht="264">
      <c r="A197" s="151" t="str">
        <f>$A$171 &amp; "." &amp; COUNTA($A$171,A195:A196)</f>
        <v>B5.1</v>
      </c>
      <c r="B197" s="88" t="s">
        <v>402</v>
      </c>
      <c r="C197" s="89" t="s">
        <v>202</v>
      </c>
      <c r="D197" s="180">
        <v>20.37</v>
      </c>
      <c r="E197" s="46"/>
      <c r="F197" s="203">
        <f>ROUND(E197*D197,2)</f>
        <v>0</v>
      </c>
    </row>
    <row r="198" spans="1:7">
      <c r="A198" s="151"/>
      <c r="B198" s="88"/>
      <c r="C198" s="82"/>
      <c r="D198" s="180"/>
      <c r="E198" s="91"/>
      <c r="F198" s="203"/>
    </row>
    <row r="199" spans="1:7" ht="247.5">
      <c r="A199" s="151" t="str">
        <f>$A$171 &amp; "." &amp; COUNTA($A$171,A197:A198)</f>
        <v>B5.2</v>
      </c>
      <c r="B199" s="88" t="s">
        <v>403</v>
      </c>
      <c r="C199" s="89" t="s">
        <v>202</v>
      </c>
      <c r="D199" s="180">
        <v>68.89</v>
      </c>
      <c r="E199" s="46"/>
      <c r="F199" s="203">
        <f>ROUND(E199*D199,2)</f>
        <v>0</v>
      </c>
    </row>
    <row r="200" spans="1:7" ht="17.25" thickBot="1">
      <c r="A200" s="77"/>
      <c r="B200" s="73"/>
      <c r="C200" s="76"/>
      <c r="D200" s="73"/>
      <c r="E200" s="75"/>
      <c r="F200" s="196"/>
    </row>
    <row r="201" spans="1:7" ht="17.25" thickBot="1">
      <c r="A201" s="164"/>
      <c r="B201" s="172" t="str">
        <f>B171&amp; " SKUPAJ:"</f>
        <v>KERAMIČARSKA DELA SKUPAJ:</v>
      </c>
      <c r="C201" s="174"/>
      <c r="D201" s="175"/>
      <c r="E201" s="175"/>
      <c r="F201" s="204">
        <f>SUM(F197:F199)</f>
        <v>0</v>
      </c>
    </row>
    <row r="202" spans="1:7" ht="17.25" thickTop="1"/>
    <row r="204" spans="1:7">
      <c r="A204" s="81" t="s">
        <v>738</v>
      </c>
      <c r="B204" s="79" t="s">
        <v>739</v>
      </c>
      <c r="C204" s="76"/>
      <c r="D204" s="73"/>
      <c r="E204" s="75"/>
      <c r="F204" s="196"/>
      <c r="G204" s="148" t="s">
        <v>334</v>
      </c>
    </row>
    <row r="206" spans="1:7" ht="17.25" thickBot="1">
      <c r="A206" s="572"/>
      <c r="B206" s="563" t="s">
        <v>12</v>
      </c>
      <c r="C206" s="573" t="s">
        <v>13</v>
      </c>
      <c r="D206" s="573" t="s">
        <v>14</v>
      </c>
      <c r="E206" s="574" t="s">
        <v>15</v>
      </c>
      <c r="F206" s="575" t="s">
        <v>16</v>
      </c>
    </row>
    <row r="207" spans="1:7" ht="17.25" thickTop="1"/>
    <row r="208" spans="1:7" ht="33">
      <c r="A208" s="151" t="str">
        <f>$A$204 &amp; "." &amp; COUNTA($A$204,A206:A207)</f>
        <v>B6.1</v>
      </c>
      <c r="B208" s="178" t="s">
        <v>746</v>
      </c>
      <c r="C208" s="576" t="s">
        <v>36</v>
      </c>
      <c r="D208" s="180">
        <v>15</v>
      </c>
      <c r="E208" s="46"/>
      <c r="F208" s="203">
        <f>ROUND(E208*D208,2)</f>
        <v>0</v>
      </c>
    </row>
    <row r="210" spans="1:6">
      <c r="A210" s="151" t="str">
        <f>$A$204 &amp; "." &amp; COUNTA($A$204,A208:A209)</f>
        <v>B6.2</v>
      </c>
      <c r="B210" s="105" t="s">
        <v>747</v>
      </c>
      <c r="C210" s="576" t="s">
        <v>23</v>
      </c>
      <c r="D210" s="180">
        <v>10</v>
      </c>
      <c r="E210" s="46"/>
      <c r="F210" s="203">
        <f>ROUND(E210*D210,2)</f>
        <v>0</v>
      </c>
    </row>
    <row r="212" spans="1:6">
      <c r="A212" s="151" t="str">
        <f>$A$204 &amp; "." &amp; COUNTA($A$204,A210:A211)</f>
        <v>B6.2</v>
      </c>
      <c r="B212" s="105" t="s">
        <v>748</v>
      </c>
      <c r="C212" s="576" t="s">
        <v>23</v>
      </c>
      <c r="D212" s="180">
        <v>1</v>
      </c>
      <c r="E212" s="46"/>
      <c r="F212" s="203">
        <f>ROUND(E212*D212,2)</f>
        <v>0</v>
      </c>
    </row>
    <row r="214" spans="1:6">
      <c r="A214" s="151" t="str">
        <f>$A$204 &amp; "." &amp; COUNTA($A$204,A212:A213)</f>
        <v>B6.2</v>
      </c>
      <c r="B214" s="105" t="s">
        <v>749</v>
      </c>
      <c r="C214" s="576"/>
      <c r="D214" s="180"/>
      <c r="E214" s="91"/>
      <c r="F214" s="203"/>
    </row>
    <row r="215" spans="1:6">
      <c r="A215" s="151" t="str">
        <f>$A$214 &amp; "." &amp; COUNTA($A214:A$214)</f>
        <v>B6.2.1</v>
      </c>
      <c r="B215" s="105" t="s">
        <v>750</v>
      </c>
      <c r="C215" s="576" t="s">
        <v>23</v>
      </c>
      <c r="D215" s="180">
        <v>2</v>
      </c>
      <c r="E215" s="46"/>
      <c r="F215" s="203">
        <f>ROUND(E215*D215,2)</f>
        <v>0</v>
      </c>
    </row>
    <row r="216" spans="1:6">
      <c r="A216" s="151" t="str">
        <f>$A$214 &amp; "." &amp; COUNTA($A$214:A215)</f>
        <v>B6.2.2</v>
      </c>
      <c r="B216" s="105" t="s">
        <v>751</v>
      </c>
      <c r="C216" s="576" t="s">
        <v>23</v>
      </c>
      <c r="D216" s="180">
        <v>1</v>
      </c>
      <c r="E216" s="46"/>
      <c r="F216" s="203">
        <f>ROUND(E216*D216,2)</f>
        <v>0</v>
      </c>
    </row>
    <row r="217" spans="1:6" ht="17.25" thickBot="1"/>
    <row r="218" spans="1:6" ht="17.25" thickBot="1">
      <c r="A218" s="164"/>
      <c r="B218" s="172" t="str">
        <f>B180&amp; " SKUPAJ:"</f>
        <v xml:space="preserve"> SKUPAJ:</v>
      </c>
      <c r="C218" s="174"/>
      <c r="D218" s="175"/>
      <c r="E218" s="175"/>
      <c r="F218" s="204">
        <f>SUM(F208:F216)</f>
        <v>0</v>
      </c>
    </row>
    <row r="219" spans="1:6" ht="17.25" thickTop="1"/>
  </sheetData>
  <mergeCells count="47">
    <mergeCell ref="A25:F25"/>
    <mergeCell ref="A19:F19"/>
    <mergeCell ref="A20:F20"/>
    <mergeCell ref="A21:F21"/>
    <mergeCell ref="A22:F23"/>
    <mergeCell ref="A24:F24"/>
    <mergeCell ref="A73:F74"/>
    <mergeCell ref="A26:F27"/>
    <mergeCell ref="A28:F28"/>
    <mergeCell ref="A29:F29"/>
    <mergeCell ref="A30:F31"/>
    <mergeCell ref="A32:F33"/>
    <mergeCell ref="A53:F55"/>
    <mergeCell ref="A56:F57"/>
    <mergeCell ref="A58:F61"/>
    <mergeCell ref="A62:F67"/>
    <mergeCell ref="A68:F71"/>
    <mergeCell ref="A72:F72"/>
    <mergeCell ref="A145:F145"/>
    <mergeCell ref="A75:F75"/>
    <mergeCell ref="A76:F76"/>
    <mergeCell ref="A77:F83"/>
    <mergeCell ref="A86:F87"/>
    <mergeCell ref="A105:F108"/>
    <mergeCell ref="A109:F112"/>
    <mergeCell ref="A113:F113"/>
    <mergeCell ref="A114:F115"/>
    <mergeCell ref="A116:F116"/>
    <mergeCell ref="A117:F117"/>
    <mergeCell ref="A118:F119"/>
    <mergeCell ref="A187:F187"/>
    <mergeCell ref="A146:F147"/>
    <mergeCell ref="A148:F148"/>
    <mergeCell ref="A149:F151"/>
    <mergeCell ref="A152:F153"/>
    <mergeCell ref="A154:F154"/>
    <mergeCell ref="A155:F155"/>
    <mergeCell ref="A156:F156"/>
    <mergeCell ref="A173:F173"/>
    <mergeCell ref="A174:F175"/>
    <mergeCell ref="A176:F185"/>
    <mergeCell ref="A186:F186"/>
    <mergeCell ref="A188:F188"/>
    <mergeCell ref="A189:F189"/>
    <mergeCell ref="A190:F190"/>
    <mergeCell ref="A191:F192"/>
    <mergeCell ref="A193:F193"/>
  </mergeCells>
  <conditionalFormatting sqref="E37">
    <cfRule type="containsBlanks" dxfId="68" priority="26">
      <formula>LEN(TRIM(E37))=0</formula>
    </cfRule>
  </conditionalFormatting>
  <conditionalFormatting sqref="E39">
    <cfRule type="containsBlanks" dxfId="67" priority="25">
      <formula>LEN(TRIM(E39))=0</formula>
    </cfRule>
  </conditionalFormatting>
  <conditionalFormatting sqref="E41">
    <cfRule type="containsBlanks" dxfId="66" priority="24">
      <formula>LEN(TRIM(E41))=0</formula>
    </cfRule>
  </conditionalFormatting>
  <conditionalFormatting sqref="E44:E45">
    <cfRule type="containsBlanks" dxfId="65" priority="23">
      <formula>LEN(TRIM(E44))=0</formula>
    </cfRule>
  </conditionalFormatting>
  <conditionalFormatting sqref="E92">
    <cfRule type="containsBlanks" dxfId="64" priority="22">
      <formula>LEN(TRIM(E92))=0</formula>
    </cfRule>
  </conditionalFormatting>
  <conditionalFormatting sqref="E94">
    <cfRule type="containsBlanks" dxfId="63" priority="21">
      <formula>LEN(TRIM(E94))=0</formula>
    </cfRule>
  </conditionalFormatting>
  <conditionalFormatting sqref="E96">
    <cfRule type="containsBlanks" dxfId="62" priority="20">
      <formula>LEN(TRIM(E96))=0</formula>
    </cfRule>
  </conditionalFormatting>
  <conditionalFormatting sqref="E123">
    <cfRule type="containsBlanks" dxfId="61" priority="19">
      <formula>LEN(TRIM(E123))=0</formula>
    </cfRule>
  </conditionalFormatting>
  <conditionalFormatting sqref="E125">
    <cfRule type="containsBlanks" dxfId="60" priority="18">
      <formula>LEN(TRIM(E125))=0</formula>
    </cfRule>
  </conditionalFormatting>
  <conditionalFormatting sqref="E127">
    <cfRule type="containsBlanks" dxfId="59" priority="17">
      <formula>LEN(TRIM(E127))=0</formula>
    </cfRule>
  </conditionalFormatting>
  <conditionalFormatting sqref="E129">
    <cfRule type="containsBlanks" dxfId="58" priority="16">
      <formula>LEN(TRIM(E129))=0</formula>
    </cfRule>
  </conditionalFormatting>
  <conditionalFormatting sqref="E131">
    <cfRule type="containsBlanks" dxfId="57" priority="15">
      <formula>LEN(TRIM(E131))=0</formula>
    </cfRule>
  </conditionalFormatting>
  <conditionalFormatting sqref="E133">
    <cfRule type="containsBlanks" dxfId="56" priority="14">
      <formula>LEN(TRIM(E133))=0</formula>
    </cfRule>
  </conditionalFormatting>
  <conditionalFormatting sqref="E135">
    <cfRule type="containsBlanks" dxfId="55" priority="13">
      <formula>LEN(TRIM(E135))=0</formula>
    </cfRule>
  </conditionalFormatting>
  <conditionalFormatting sqref="E137">
    <cfRule type="containsBlanks" dxfId="54" priority="12">
      <formula>LEN(TRIM(E137))=0</formula>
    </cfRule>
  </conditionalFormatting>
  <conditionalFormatting sqref="E160">
    <cfRule type="containsBlanks" dxfId="53" priority="11">
      <formula>LEN(TRIM(E160))=0</formula>
    </cfRule>
  </conditionalFormatting>
  <conditionalFormatting sqref="E162">
    <cfRule type="containsBlanks" dxfId="52" priority="10">
      <formula>LEN(TRIM(E162))=0</formula>
    </cfRule>
  </conditionalFormatting>
  <conditionalFormatting sqref="E164">
    <cfRule type="containsBlanks" dxfId="51" priority="9">
      <formula>LEN(TRIM(E164))=0</formula>
    </cfRule>
  </conditionalFormatting>
  <conditionalFormatting sqref="E166">
    <cfRule type="containsBlanks" dxfId="50" priority="8">
      <formula>LEN(TRIM(E166))=0</formula>
    </cfRule>
  </conditionalFormatting>
  <conditionalFormatting sqref="E197">
    <cfRule type="containsBlanks" dxfId="49" priority="7">
      <formula>LEN(TRIM(E197))=0</formula>
    </cfRule>
  </conditionalFormatting>
  <conditionalFormatting sqref="E199">
    <cfRule type="containsBlanks" dxfId="48" priority="6">
      <formula>LEN(TRIM(E199))=0</formula>
    </cfRule>
  </conditionalFormatting>
  <conditionalFormatting sqref="E208">
    <cfRule type="containsBlanks" dxfId="47" priority="5">
      <formula>LEN(TRIM(E208))=0</formula>
    </cfRule>
  </conditionalFormatting>
  <conditionalFormatting sqref="E210">
    <cfRule type="containsBlanks" dxfId="46" priority="4">
      <formula>LEN(TRIM(E210))=0</formula>
    </cfRule>
  </conditionalFormatting>
  <conditionalFormatting sqref="E212">
    <cfRule type="containsBlanks" dxfId="45" priority="3">
      <formula>LEN(TRIM(E212))=0</formula>
    </cfRule>
  </conditionalFormatting>
  <conditionalFormatting sqref="E215:E216">
    <cfRule type="containsBlanks" dxfId="44" priority="1">
      <formula>LEN(TRIM(E215))=0</formula>
    </cfRule>
  </conditionalFormatting>
  <conditionalFormatting sqref="F160:F167">
    <cfRule type="cellIs" dxfId="43" priority="27" operator="equal">
      <formula>0</formula>
    </cfRule>
  </conditionalFormatting>
  <hyperlinks>
    <hyperlink ref="B8" location="_B2_Stavb" display="STAVBNO POHIŠTVO" xr:uid="{0D55954C-851B-484E-8806-EC6A9DE00B8E}"/>
    <hyperlink ref="B7" location="_B3_Montaž" display="MONTAŽERSKA DELA" xr:uid="{C59C34D5-B7BC-40A3-90B3-99E9A3526BE9}"/>
    <hyperlink ref="G142" location="_Kazalo" display="Kazalo" xr:uid="{798C378F-48E5-4DDA-B10C-FD642A84C694}"/>
    <hyperlink ref="G171" location="_Kazalo" display="Kazalo" xr:uid="{A26B813E-276C-4D58-BF51-9F014BD8F559}"/>
    <hyperlink ref="B9" location="'B.OBRTNIŠKA DELA'!_B4_Keramik" display="'B.OBRTNIŠKA DELA'!_B4_Keramik" xr:uid="{790A168A-3610-496F-B6B9-887DB25AE7C0}"/>
    <hyperlink ref="B5" location="_B1_krovska" display="KROVSKO-KLEPARSKA DELA" xr:uid="{D6B79D5B-AE1D-4978-BADD-F43E4E25888E}"/>
    <hyperlink ref="B6" location="_b2_KLJUČ" display="KLJUČAVNIČARSKA DELA" xr:uid="{2D759A6B-9C31-4FDC-8083-F120246D6713}"/>
    <hyperlink ref="G204" location="_Kazalo" display="Kazalo" xr:uid="{A488D1D4-A465-4CCE-8761-E4458C53FC7D}"/>
    <hyperlink ref="B10" location="_B6_ostal" display="OSTALA DELA" xr:uid="{AD653D19-2F90-4DDF-B1AF-1C8E3613D6A1}"/>
  </hyperlinks>
  <pageMargins left="0.7" right="0.7" top="0.75" bottom="0.75" header="0.3" footer="0.3"/>
  <pageSetup paperSize="9" scale="76" fitToHeight="0" orientation="portrait" r:id="rId1"/>
  <rowBreaks count="5" manualBreakCount="5">
    <brk id="13" max="5" man="1"/>
    <brk id="49" max="5" man="1"/>
    <brk id="101" max="5" man="1"/>
    <brk id="136" max="5" man="1"/>
    <brk id="170" max="5"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DD653E-1F36-43FF-A468-11F459354438}">
  <sheetPr>
    <tabColor theme="7" tint="0.59999389629810485"/>
  </sheetPr>
  <dimension ref="A1:IV359"/>
  <sheetViews>
    <sheetView view="pageBreakPreview" topLeftCell="B1" zoomScale="85" zoomScaleNormal="100" zoomScaleSheetLayoutView="85" workbookViewId="0">
      <selection activeCell="B5" sqref="B5"/>
    </sheetView>
  </sheetViews>
  <sheetFormatPr defaultColWidth="9" defaultRowHeight="13.5"/>
  <cols>
    <col min="1" max="1" width="5.7109375" style="214" customWidth="1"/>
    <col min="2" max="2" width="80.7109375" style="226" customWidth="1"/>
    <col min="3" max="5" width="9" style="214"/>
    <col min="6" max="6" width="11.5703125" style="214" customWidth="1"/>
    <col min="7" max="256" width="9" style="214"/>
    <col min="257" max="257" width="5.7109375" style="214" customWidth="1"/>
    <col min="258" max="258" width="80.7109375" style="214" customWidth="1"/>
    <col min="259" max="261" width="9" style="214"/>
    <col min="262" max="262" width="11.5703125" style="214" customWidth="1"/>
    <col min="263" max="512" width="9" style="214"/>
    <col min="513" max="513" width="5.7109375" style="214" customWidth="1"/>
    <col min="514" max="514" width="80.7109375" style="214" customWidth="1"/>
    <col min="515" max="517" width="9" style="214"/>
    <col min="518" max="518" width="11.5703125" style="214" customWidth="1"/>
    <col min="519" max="768" width="9" style="214"/>
    <col min="769" max="769" width="5.7109375" style="214" customWidth="1"/>
    <col min="770" max="770" width="80.7109375" style="214" customWidth="1"/>
    <col min="771" max="773" width="9" style="214"/>
    <col min="774" max="774" width="11.5703125" style="214" customWidth="1"/>
    <col min="775" max="1024" width="9" style="214"/>
    <col min="1025" max="1025" width="5.7109375" style="214" customWidth="1"/>
    <col min="1026" max="1026" width="80.7109375" style="214" customWidth="1"/>
    <col min="1027" max="1029" width="9" style="214"/>
    <col min="1030" max="1030" width="11.5703125" style="214" customWidth="1"/>
    <col min="1031" max="1280" width="9" style="214"/>
    <col min="1281" max="1281" width="5.7109375" style="214" customWidth="1"/>
    <col min="1282" max="1282" width="80.7109375" style="214" customWidth="1"/>
    <col min="1283" max="1285" width="9" style="214"/>
    <col min="1286" max="1286" width="11.5703125" style="214" customWidth="1"/>
    <col min="1287" max="1536" width="9" style="214"/>
    <col min="1537" max="1537" width="5.7109375" style="214" customWidth="1"/>
    <col min="1538" max="1538" width="80.7109375" style="214" customWidth="1"/>
    <col min="1539" max="1541" width="9" style="214"/>
    <col min="1542" max="1542" width="11.5703125" style="214" customWidth="1"/>
    <col min="1543" max="1792" width="9" style="214"/>
    <col min="1793" max="1793" width="5.7109375" style="214" customWidth="1"/>
    <col min="1794" max="1794" width="80.7109375" style="214" customWidth="1"/>
    <col min="1795" max="1797" width="9" style="214"/>
    <col min="1798" max="1798" width="11.5703125" style="214" customWidth="1"/>
    <col min="1799" max="2048" width="9" style="214"/>
    <col min="2049" max="2049" width="5.7109375" style="214" customWidth="1"/>
    <col min="2050" max="2050" width="80.7109375" style="214" customWidth="1"/>
    <col min="2051" max="2053" width="9" style="214"/>
    <col min="2054" max="2054" width="11.5703125" style="214" customWidth="1"/>
    <col min="2055" max="2304" width="9" style="214"/>
    <col min="2305" max="2305" width="5.7109375" style="214" customWidth="1"/>
    <col min="2306" max="2306" width="80.7109375" style="214" customWidth="1"/>
    <col min="2307" max="2309" width="9" style="214"/>
    <col min="2310" max="2310" width="11.5703125" style="214" customWidth="1"/>
    <col min="2311" max="2560" width="9" style="214"/>
    <col min="2561" max="2561" width="5.7109375" style="214" customWidth="1"/>
    <col min="2562" max="2562" width="80.7109375" style="214" customWidth="1"/>
    <col min="2563" max="2565" width="9" style="214"/>
    <col min="2566" max="2566" width="11.5703125" style="214" customWidth="1"/>
    <col min="2567" max="2816" width="9" style="214"/>
    <col min="2817" max="2817" width="5.7109375" style="214" customWidth="1"/>
    <col min="2818" max="2818" width="80.7109375" style="214" customWidth="1"/>
    <col min="2819" max="2821" width="9" style="214"/>
    <col min="2822" max="2822" width="11.5703125" style="214" customWidth="1"/>
    <col min="2823" max="3072" width="9" style="214"/>
    <col min="3073" max="3073" width="5.7109375" style="214" customWidth="1"/>
    <col min="3074" max="3074" width="80.7109375" style="214" customWidth="1"/>
    <col min="3075" max="3077" width="9" style="214"/>
    <col min="3078" max="3078" width="11.5703125" style="214" customWidth="1"/>
    <col min="3079" max="3328" width="9" style="214"/>
    <col min="3329" max="3329" width="5.7109375" style="214" customWidth="1"/>
    <col min="3330" max="3330" width="80.7109375" style="214" customWidth="1"/>
    <col min="3331" max="3333" width="9" style="214"/>
    <col min="3334" max="3334" width="11.5703125" style="214" customWidth="1"/>
    <col min="3335" max="3584" width="9" style="214"/>
    <col min="3585" max="3585" width="5.7109375" style="214" customWidth="1"/>
    <col min="3586" max="3586" width="80.7109375" style="214" customWidth="1"/>
    <col min="3587" max="3589" width="9" style="214"/>
    <col min="3590" max="3590" width="11.5703125" style="214" customWidth="1"/>
    <col min="3591" max="3840" width="9" style="214"/>
    <col min="3841" max="3841" width="5.7109375" style="214" customWidth="1"/>
    <col min="3842" max="3842" width="80.7109375" style="214" customWidth="1"/>
    <col min="3843" max="3845" width="9" style="214"/>
    <col min="3846" max="3846" width="11.5703125" style="214" customWidth="1"/>
    <col min="3847" max="4096" width="9" style="214"/>
    <col min="4097" max="4097" width="5.7109375" style="214" customWidth="1"/>
    <col min="4098" max="4098" width="80.7109375" style="214" customWidth="1"/>
    <col min="4099" max="4101" width="9" style="214"/>
    <col min="4102" max="4102" width="11.5703125" style="214" customWidth="1"/>
    <col min="4103" max="4352" width="9" style="214"/>
    <col min="4353" max="4353" width="5.7109375" style="214" customWidth="1"/>
    <col min="4354" max="4354" width="80.7109375" style="214" customWidth="1"/>
    <col min="4355" max="4357" width="9" style="214"/>
    <col min="4358" max="4358" width="11.5703125" style="214" customWidth="1"/>
    <col min="4359" max="4608" width="9" style="214"/>
    <col min="4609" max="4609" width="5.7109375" style="214" customWidth="1"/>
    <col min="4610" max="4610" width="80.7109375" style="214" customWidth="1"/>
    <col min="4611" max="4613" width="9" style="214"/>
    <col min="4614" max="4614" width="11.5703125" style="214" customWidth="1"/>
    <col min="4615" max="4864" width="9" style="214"/>
    <col min="4865" max="4865" width="5.7109375" style="214" customWidth="1"/>
    <col min="4866" max="4866" width="80.7109375" style="214" customWidth="1"/>
    <col min="4867" max="4869" width="9" style="214"/>
    <col min="4870" max="4870" width="11.5703125" style="214" customWidth="1"/>
    <col min="4871" max="5120" width="9" style="214"/>
    <col min="5121" max="5121" width="5.7109375" style="214" customWidth="1"/>
    <col min="5122" max="5122" width="80.7109375" style="214" customWidth="1"/>
    <col min="5123" max="5125" width="9" style="214"/>
    <col min="5126" max="5126" width="11.5703125" style="214" customWidth="1"/>
    <col min="5127" max="5376" width="9" style="214"/>
    <col min="5377" max="5377" width="5.7109375" style="214" customWidth="1"/>
    <col min="5378" max="5378" width="80.7109375" style="214" customWidth="1"/>
    <col min="5379" max="5381" width="9" style="214"/>
    <col min="5382" max="5382" width="11.5703125" style="214" customWidth="1"/>
    <col min="5383" max="5632" width="9" style="214"/>
    <col min="5633" max="5633" width="5.7109375" style="214" customWidth="1"/>
    <col min="5634" max="5634" width="80.7109375" style="214" customWidth="1"/>
    <col min="5635" max="5637" width="9" style="214"/>
    <col min="5638" max="5638" width="11.5703125" style="214" customWidth="1"/>
    <col min="5639" max="5888" width="9" style="214"/>
    <col min="5889" max="5889" width="5.7109375" style="214" customWidth="1"/>
    <col min="5890" max="5890" width="80.7109375" style="214" customWidth="1"/>
    <col min="5891" max="5893" width="9" style="214"/>
    <col min="5894" max="5894" width="11.5703125" style="214" customWidth="1"/>
    <col min="5895" max="6144" width="9" style="214"/>
    <col min="6145" max="6145" width="5.7109375" style="214" customWidth="1"/>
    <col min="6146" max="6146" width="80.7109375" style="214" customWidth="1"/>
    <col min="6147" max="6149" width="9" style="214"/>
    <col min="6150" max="6150" width="11.5703125" style="214" customWidth="1"/>
    <col min="6151" max="6400" width="9" style="214"/>
    <col min="6401" max="6401" width="5.7109375" style="214" customWidth="1"/>
    <col min="6402" max="6402" width="80.7109375" style="214" customWidth="1"/>
    <col min="6403" max="6405" width="9" style="214"/>
    <col min="6406" max="6406" width="11.5703125" style="214" customWidth="1"/>
    <col min="6407" max="6656" width="9" style="214"/>
    <col min="6657" max="6657" width="5.7109375" style="214" customWidth="1"/>
    <col min="6658" max="6658" width="80.7109375" style="214" customWidth="1"/>
    <col min="6659" max="6661" width="9" style="214"/>
    <col min="6662" max="6662" width="11.5703125" style="214" customWidth="1"/>
    <col min="6663" max="6912" width="9" style="214"/>
    <col min="6913" max="6913" width="5.7109375" style="214" customWidth="1"/>
    <col min="6914" max="6914" width="80.7109375" style="214" customWidth="1"/>
    <col min="6915" max="6917" width="9" style="214"/>
    <col min="6918" max="6918" width="11.5703125" style="214" customWidth="1"/>
    <col min="6919" max="7168" width="9" style="214"/>
    <col min="7169" max="7169" width="5.7109375" style="214" customWidth="1"/>
    <col min="7170" max="7170" width="80.7109375" style="214" customWidth="1"/>
    <col min="7171" max="7173" width="9" style="214"/>
    <col min="7174" max="7174" width="11.5703125" style="214" customWidth="1"/>
    <col min="7175" max="7424" width="9" style="214"/>
    <col min="7425" max="7425" width="5.7109375" style="214" customWidth="1"/>
    <col min="7426" max="7426" width="80.7109375" style="214" customWidth="1"/>
    <col min="7427" max="7429" width="9" style="214"/>
    <col min="7430" max="7430" width="11.5703125" style="214" customWidth="1"/>
    <col min="7431" max="7680" width="9" style="214"/>
    <col min="7681" max="7681" width="5.7109375" style="214" customWidth="1"/>
    <col min="7682" max="7682" width="80.7109375" style="214" customWidth="1"/>
    <col min="7683" max="7685" width="9" style="214"/>
    <col min="7686" max="7686" width="11.5703125" style="214" customWidth="1"/>
    <col min="7687" max="7936" width="9" style="214"/>
    <col min="7937" max="7937" width="5.7109375" style="214" customWidth="1"/>
    <col min="7938" max="7938" width="80.7109375" style="214" customWidth="1"/>
    <col min="7939" max="7941" width="9" style="214"/>
    <col min="7942" max="7942" width="11.5703125" style="214" customWidth="1"/>
    <col min="7943" max="8192" width="9" style="214"/>
    <col min="8193" max="8193" width="5.7109375" style="214" customWidth="1"/>
    <col min="8194" max="8194" width="80.7109375" style="214" customWidth="1"/>
    <col min="8195" max="8197" width="9" style="214"/>
    <col min="8198" max="8198" width="11.5703125" style="214" customWidth="1"/>
    <col min="8199" max="8448" width="9" style="214"/>
    <col min="8449" max="8449" width="5.7109375" style="214" customWidth="1"/>
    <col min="8450" max="8450" width="80.7109375" style="214" customWidth="1"/>
    <col min="8451" max="8453" width="9" style="214"/>
    <col min="8454" max="8454" width="11.5703125" style="214" customWidth="1"/>
    <col min="8455" max="8704" width="9" style="214"/>
    <col min="8705" max="8705" width="5.7109375" style="214" customWidth="1"/>
    <col min="8706" max="8706" width="80.7109375" style="214" customWidth="1"/>
    <col min="8707" max="8709" width="9" style="214"/>
    <col min="8710" max="8710" width="11.5703125" style="214" customWidth="1"/>
    <col min="8711" max="8960" width="9" style="214"/>
    <col min="8961" max="8961" width="5.7109375" style="214" customWidth="1"/>
    <col min="8962" max="8962" width="80.7109375" style="214" customWidth="1"/>
    <col min="8963" max="8965" width="9" style="214"/>
    <col min="8966" max="8966" width="11.5703125" style="214" customWidth="1"/>
    <col min="8967" max="9216" width="9" style="214"/>
    <col min="9217" max="9217" width="5.7109375" style="214" customWidth="1"/>
    <col min="9218" max="9218" width="80.7109375" style="214" customWidth="1"/>
    <col min="9219" max="9221" width="9" style="214"/>
    <col min="9222" max="9222" width="11.5703125" style="214" customWidth="1"/>
    <col min="9223" max="9472" width="9" style="214"/>
    <col min="9473" max="9473" width="5.7109375" style="214" customWidth="1"/>
    <col min="9474" max="9474" width="80.7109375" style="214" customWidth="1"/>
    <col min="9475" max="9477" width="9" style="214"/>
    <col min="9478" max="9478" width="11.5703125" style="214" customWidth="1"/>
    <col min="9479" max="9728" width="9" style="214"/>
    <col min="9729" max="9729" width="5.7109375" style="214" customWidth="1"/>
    <col min="9730" max="9730" width="80.7109375" style="214" customWidth="1"/>
    <col min="9731" max="9733" width="9" style="214"/>
    <col min="9734" max="9734" width="11.5703125" style="214" customWidth="1"/>
    <col min="9735" max="9984" width="9" style="214"/>
    <col min="9985" max="9985" width="5.7109375" style="214" customWidth="1"/>
    <col min="9986" max="9986" width="80.7109375" style="214" customWidth="1"/>
    <col min="9987" max="9989" width="9" style="214"/>
    <col min="9990" max="9990" width="11.5703125" style="214" customWidth="1"/>
    <col min="9991" max="10240" width="9" style="214"/>
    <col min="10241" max="10241" width="5.7109375" style="214" customWidth="1"/>
    <col min="10242" max="10242" width="80.7109375" style="214" customWidth="1"/>
    <col min="10243" max="10245" width="9" style="214"/>
    <col min="10246" max="10246" width="11.5703125" style="214" customWidth="1"/>
    <col min="10247" max="10496" width="9" style="214"/>
    <col min="10497" max="10497" width="5.7109375" style="214" customWidth="1"/>
    <col min="10498" max="10498" width="80.7109375" style="214" customWidth="1"/>
    <col min="10499" max="10501" width="9" style="214"/>
    <col min="10502" max="10502" width="11.5703125" style="214" customWidth="1"/>
    <col min="10503" max="10752" width="9" style="214"/>
    <col min="10753" max="10753" width="5.7109375" style="214" customWidth="1"/>
    <col min="10754" max="10754" width="80.7109375" style="214" customWidth="1"/>
    <col min="10755" max="10757" width="9" style="214"/>
    <col min="10758" max="10758" width="11.5703125" style="214" customWidth="1"/>
    <col min="10759" max="11008" width="9" style="214"/>
    <col min="11009" max="11009" width="5.7109375" style="214" customWidth="1"/>
    <col min="11010" max="11010" width="80.7109375" style="214" customWidth="1"/>
    <col min="11011" max="11013" width="9" style="214"/>
    <col min="11014" max="11014" width="11.5703125" style="214" customWidth="1"/>
    <col min="11015" max="11264" width="9" style="214"/>
    <col min="11265" max="11265" width="5.7109375" style="214" customWidth="1"/>
    <col min="11266" max="11266" width="80.7109375" style="214" customWidth="1"/>
    <col min="11267" max="11269" width="9" style="214"/>
    <col min="11270" max="11270" width="11.5703125" style="214" customWidth="1"/>
    <col min="11271" max="11520" width="9" style="214"/>
    <col min="11521" max="11521" width="5.7109375" style="214" customWidth="1"/>
    <col min="11522" max="11522" width="80.7109375" style="214" customWidth="1"/>
    <col min="11523" max="11525" width="9" style="214"/>
    <col min="11526" max="11526" width="11.5703125" style="214" customWidth="1"/>
    <col min="11527" max="11776" width="9" style="214"/>
    <col min="11777" max="11777" width="5.7109375" style="214" customWidth="1"/>
    <col min="11778" max="11778" width="80.7109375" style="214" customWidth="1"/>
    <col min="11779" max="11781" width="9" style="214"/>
    <col min="11782" max="11782" width="11.5703125" style="214" customWidth="1"/>
    <col min="11783" max="12032" width="9" style="214"/>
    <col min="12033" max="12033" width="5.7109375" style="214" customWidth="1"/>
    <col min="12034" max="12034" width="80.7109375" style="214" customWidth="1"/>
    <col min="12035" max="12037" width="9" style="214"/>
    <col min="12038" max="12038" width="11.5703125" style="214" customWidth="1"/>
    <col min="12039" max="12288" width="9" style="214"/>
    <col min="12289" max="12289" width="5.7109375" style="214" customWidth="1"/>
    <col min="12290" max="12290" width="80.7109375" style="214" customWidth="1"/>
    <col min="12291" max="12293" width="9" style="214"/>
    <col min="12294" max="12294" width="11.5703125" style="214" customWidth="1"/>
    <col min="12295" max="12544" width="9" style="214"/>
    <col min="12545" max="12545" width="5.7109375" style="214" customWidth="1"/>
    <col min="12546" max="12546" width="80.7109375" style="214" customWidth="1"/>
    <col min="12547" max="12549" width="9" style="214"/>
    <col min="12550" max="12550" width="11.5703125" style="214" customWidth="1"/>
    <col min="12551" max="12800" width="9" style="214"/>
    <col min="12801" max="12801" width="5.7109375" style="214" customWidth="1"/>
    <col min="12802" max="12802" width="80.7109375" style="214" customWidth="1"/>
    <col min="12803" max="12805" width="9" style="214"/>
    <col min="12806" max="12806" width="11.5703125" style="214" customWidth="1"/>
    <col min="12807" max="13056" width="9" style="214"/>
    <col min="13057" max="13057" width="5.7109375" style="214" customWidth="1"/>
    <col min="13058" max="13058" width="80.7109375" style="214" customWidth="1"/>
    <col min="13059" max="13061" width="9" style="214"/>
    <col min="13062" max="13062" width="11.5703125" style="214" customWidth="1"/>
    <col min="13063" max="13312" width="9" style="214"/>
    <col min="13313" max="13313" width="5.7109375" style="214" customWidth="1"/>
    <col min="13314" max="13314" width="80.7109375" style="214" customWidth="1"/>
    <col min="13315" max="13317" width="9" style="214"/>
    <col min="13318" max="13318" width="11.5703125" style="214" customWidth="1"/>
    <col min="13319" max="13568" width="9" style="214"/>
    <col min="13569" max="13569" width="5.7109375" style="214" customWidth="1"/>
    <col min="13570" max="13570" width="80.7109375" style="214" customWidth="1"/>
    <col min="13571" max="13573" width="9" style="214"/>
    <col min="13574" max="13574" width="11.5703125" style="214" customWidth="1"/>
    <col min="13575" max="13824" width="9" style="214"/>
    <col min="13825" max="13825" width="5.7109375" style="214" customWidth="1"/>
    <col min="13826" max="13826" width="80.7109375" style="214" customWidth="1"/>
    <col min="13827" max="13829" width="9" style="214"/>
    <col min="13830" max="13830" width="11.5703125" style="214" customWidth="1"/>
    <col min="13831" max="14080" width="9" style="214"/>
    <col min="14081" max="14081" width="5.7109375" style="214" customWidth="1"/>
    <col min="14082" max="14082" width="80.7109375" style="214" customWidth="1"/>
    <col min="14083" max="14085" width="9" style="214"/>
    <col min="14086" max="14086" width="11.5703125" style="214" customWidth="1"/>
    <col min="14087" max="14336" width="9" style="214"/>
    <col min="14337" max="14337" width="5.7109375" style="214" customWidth="1"/>
    <col min="14338" max="14338" width="80.7109375" style="214" customWidth="1"/>
    <col min="14339" max="14341" width="9" style="214"/>
    <col min="14342" max="14342" width="11.5703125" style="214" customWidth="1"/>
    <col min="14343" max="14592" width="9" style="214"/>
    <col min="14593" max="14593" width="5.7109375" style="214" customWidth="1"/>
    <col min="14594" max="14594" width="80.7109375" style="214" customWidth="1"/>
    <col min="14595" max="14597" width="9" style="214"/>
    <col min="14598" max="14598" width="11.5703125" style="214" customWidth="1"/>
    <col min="14599" max="14848" width="9" style="214"/>
    <col min="14849" max="14849" width="5.7109375" style="214" customWidth="1"/>
    <col min="14850" max="14850" width="80.7109375" style="214" customWidth="1"/>
    <col min="14851" max="14853" width="9" style="214"/>
    <col min="14854" max="14854" width="11.5703125" style="214" customWidth="1"/>
    <col min="14855" max="15104" width="9" style="214"/>
    <col min="15105" max="15105" width="5.7109375" style="214" customWidth="1"/>
    <col min="15106" max="15106" width="80.7109375" style="214" customWidth="1"/>
    <col min="15107" max="15109" width="9" style="214"/>
    <col min="15110" max="15110" width="11.5703125" style="214" customWidth="1"/>
    <col min="15111" max="15360" width="9" style="214"/>
    <col min="15361" max="15361" width="5.7109375" style="214" customWidth="1"/>
    <col min="15362" max="15362" width="80.7109375" style="214" customWidth="1"/>
    <col min="15363" max="15365" width="9" style="214"/>
    <col min="15366" max="15366" width="11.5703125" style="214" customWidth="1"/>
    <col min="15367" max="15616" width="9" style="214"/>
    <col min="15617" max="15617" width="5.7109375" style="214" customWidth="1"/>
    <col min="15618" max="15618" width="80.7109375" style="214" customWidth="1"/>
    <col min="15619" max="15621" width="9" style="214"/>
    <col min="15622" max="15622" width="11.5703125" style="214" customWidth="1"/>
    <col min="15623" max="15872" width="9" style="214"/>
    <col min="15873" max="15873" width="5.7109375" style="214" customWidth="1"/>
    <col min="15874" max="15874" width="80.7109375" style="214" customWidth="1"/>
    <col min="15875" max="15877" width="9" style="214"/>
    <col min="15878" max="15878" width="11.5703125" style="214" customWidth="1"/>
    <col min="15879" max="16128" width="9" style="214"/>
    <col min="16129" max="16129" width="5.7109375" style="214" customWidth="1"/>
    <col min="16130" max="16130" width="80.7109375" style="214" customWidth="1"/>
    <col min="16131" max="16133" width="9" style="214"/>
    <col min="16134" max="16134" width="11.5703125" style="214" customWidth="1"/>
    <col min="16135" max="16384" width="9" style="214"/>
  </cols>
  <sheetData>
    <row r="1" spans="1:256" ht="18.75">
      <c r="A1" s="207"/>
      <c r="B1" s="208" t="s">
        <v>416</v>
      </c>
      <c r="C1" s="209"/>
      <c r="D1" s="210"/>
      <c r="E1" s="211"/>
      <c r="F1" s="212"/>
      <c r="G1" s="213"/>
      <c r="H1" s="213"/>
      <c r="I1" s="213"/>
      <c r="J1" s="213"/>
      <c r="K1" s="213"/>
      <c r="L1" s="213"/>
      <c r="M1" s="213"/>
      <c r="N1" s="213"/>
      <c r="O1" s="213"/>
      <c r="P1" s="213"/>
      <c r="Q1" s="213"/>
      <c r="R1" s="213"/>
      <c r="S1" s="213"/>
      <c r="T1" s="213"/>
      <c r="U1" s="213"/>
      <c r="V1" s="213"/>
      <c r="W1" s="213"/>
      <c r="X1" s="213"/>
      <c r="Y1" s="213"/>
      <c r="Z1" s="213"/>
      <c r="AA1" s="213"/>
      <c r="AB1" s="213"/>
      <c r="AC1" s="213"/>
      <c r="AD1" s="213"/>
      <c r="AE1" s="213"/>
      <c r="AF1" s="213"/>
      <c r="AG1" s="213"/>
      <c r="AH1" s="213"/>
      <c r="AI1" s="213"/>
      <c r="AJ1" s="213"/>
      <c r="AK1" s="213"/>
      <c r="AL1" s="213"/>
      <c r="AM1" s="213"/>
      <c r="AN1" s="213"/>
      <c r="AO1" s="213"/>
      <c r="AP1" s="213"/>
      <c r="AQ1" s="213"/>
      <c r="AR1" s="213"/>
      <c r="AS1" s="213"/>
      <c r="AT1" s="213"/>
      <c r="AU1" s="213"/>
      <c r="AV1" s="213"/>
      <c r="AW1" s="213"/>
      <c r="AX1" s="213"/>
      <c r="AY1" s="213"/>
      <c r="AZ1" s="213"/>
      <c r="BA1" s="213"/>
      <c r="BB1" s="213"/>
      <c r="BC1" s="213"/>
      <c r="BD1" s="213"/>
      <c r="BE1" s="213"/>
      <c r="BF1" s="213"/>
      <c r="BG1" s="213"/>
      <c r="BH1" s="213"/>
      <c r="BI1" s="213"/>
      <c r="BJ1" s="213"/>
      <c r="BK1" s="213"/>
      <c r="BL1" s="213"/>
      <c r="BM1" s="213"/>
      <c r="BN1" s="213"/>
      <c r="BO1" s="213"/>
      <c r="BP1" s="213"/>
      <c r="BQ1" s="213"/>
      <c r="BR1" s="213"/>
      <c r="BS1" s="213"/>
      <c r="BT1" s="213"/>
      <c r="BU1" s="213"/>
      <c r="BV1" s="213"/>
      <c r="BW1" s="213"/>
      <c r="BX1" s="213"/>
      <c r="BY1" s="213"/>
      <c r="BZ1" s="213"/>
      <c r="CA1" s="213"/>
      <c r="CB1" s="213"/>
      <c r="CC1" s="213"/>
      <c r="CD1" s="213"/>
      <c r="CE1" s="213"/>
      <c r="CF1" s="213"/>
      <c r="CG1" s="213"/>
      <c r="CH1" s="213"/>
      <c r="CI1" s="213"/>
      <c r="CJ1" s="213"/>
      <c r="CK1" s="213"/>
      <c r="CL1" s="213"/>
      <c r="CM1" s="213"/>
      <c r="CN1" s="213"/>
      <c r="CO1" s="213"/>
      <c r="CP1" s="213"/>
      <c r="CQ1" s="213"/>
      <c r="CR1" s="213"/>
      <c r="CS1" s="213"/>
      <c r="CT1" s="213"/>
      <c r="CU1" s="213"/>
      <c r="CV1" s="213"/>
      <c r="CW1" s="213"/>
      <c r="CX1" s="213"/>
      <c r="CY1" s="213"/>
      <c r="CZ1" s="213"/>
      <c r="DA1" s="213"/>
      <c r="DB1" s="213"/>
      <c r="DC1" s="213"/>
      <c r="DD1" s="213"/>
      <c r="DE1" s="213"/>
      <c r="DF1" s="213"/>
      <c r="DG1" s="213"/>
      <c r="DH1" s="213"/>
      <c r="DI1" s="213"/>
      <c r="DJ1" s="213"/>
      <c r="DK1" s="213"/>
      <c r="DL1" s="213"/>
      <c r="DM1" s="213"/>
      <c r="DN1" s="213"/>
      <c r="DO1" s="213"/>
      <c r="DP1" s="213"/>
      <c r="DQ1" s="213"/>
      <c r="DR1" s="213"/>
      <c r="DS1" s="213"/>
      <c r="DT1" s="213"/>
      <c r="DU1" s="213"/>
      <c r="DV1" s="213"/>
      <c r="DW1" s="213"/>
      <c r="DX1" s="213"/>
      <c r="DY1" s="213"/>
      <c r="DZ1" s="213"/>
      <c r="EA1" s="213"/>
      <c r="EB1" s="213"/>
      <c r="EC1" s="213"/>
      <c r="ED1" s="213"/>
      <c r="EE1" s="213"/>
      <c r="EF1" s="213"/>
      <c r="EG1" s="213"/>
      <c r="EH1" s="213"/>
      <c r="EI1" s="213"/>
      <c r="EJ1" s="213"/>
      <c r="EK1" s="213"/>
      <c r="EL1" s="213"/>
      <c r="EM1" s="213"/>
      <c r="EN1" s="213"/>
      <c r="EO1" s="213"/>
      <c r="EP1" s="213"/>
      <c r="EQ1" s="213"/>
      <c r="ER1" s="213"/>
      <c r="ES1" s="213"/>
      <c r="ET1" s="213"/>
      <c r="EU1" s="213"/>
      <c r="EV1" s="213"/>
      <c r="EW1" s="213"/>
      <c r="EX1" s="213"/>
      <c r="EY1" s="213"/>
      <c r="EZ1" s="213"/>
      <c r="FA1" s="213"/>
      <c r="FB1" s="213"/>
      <c r="FC1" s="213"/>
      <c r="FD1" s="213"/>
      <c r="FE1" s="213"/>
      <c r="FF1" s="213"/>
      <c r="FG1" s="213"/>
      <c r="FH1" s="213"/>
      <c r="FI1" s="213"/>
      <c r="FJ1" s="213"/>
      <c r="FK1" s="213"/>
      <c r="FL1" s="213"/>
      <c r="FM1" s="213"/>
      <c r="FN1" s="213"/>
      <c r="FO1" s="213"/>
      <c r="FP1" s="213"/>
      <c r="FQ1" s="213"/>
      <c r="FR1" s="213"/>
      <c r="FS1" s="213"/>
      <c r="FT1" s="213"/>
      <c r="FU1" s="213"/>
      <c r="FV1" s="213"/>
      <c r="FW1" s="213"/>
      <c r="FX1" s="213"/>
      <c r="FY1" s="213"/>
      <c r="FZ1" s="213"/>
      <c r="GA1" s="213"/>
      <c r="GB1" s="213"/>
      <c r="GC1" s="213"/>
      <c r="GD1" s="213"/>
      <c r="GE1" s="213"/>
      <c r="GF1" s="213"/>
      <c r="GG1" s="213"/>
      <c r="GH1" s="213"/>
      <c r="GI1" s="213"/>
      <c r="GJ1" s="213"/>
      <c r="GK1" s="213"/>
      <c r="GL1" s="213"/>
      <c r="GM1" s="213"/>
      <c r="GN1" s="213"/>
      <c r="GO1" s="213"/>
      <c r="GP1" s="213"/>
      <c r="GQ1" s="213"/>
      <c r="GR1" s="213"/>
      <c r="GS1" s="213"/>
      <c r="GT1" s="213"/>
      <c r="GU1" s="213"/>
      <c r="GV1" s="213"/>
      <c r="GW1" s="213"/>
      <c r="GX1" s="213"/>
      <c r="GY1" s="213"/>
      <c r="GZ1" s="213"/>
      <c r="HA1" s="213"/>
      <c r="HB1" s="213"/>
      <c r="HC1" s="213"/>
      <c r="HD1" s="213"/>
      <c r="HE1" s="213"/>
      <c r="HF1" s="213"/>
      <c r="HG1" s="213"/>
      <c r="HH1" s="213"/>
      <c r="HI1" s="213"/>
      <c r="HJ1" s="213"/>
      <c r="HK1" s="213"/>
      <c r="HL1" s="213"/>
      <c r="HM1" s="213"/>
      <c r="HN1" s="213"/>
      <c r="HO1" s="213"/>
      <c r="HP1" s="213"/>
      <c r="HQ1" s="213"/>
      <c r="HR1" s="213"/>
      <c r="HS1" s="213"/>
      <c r="HT1" s="213"/>
      <c r="HU1" s="213"/>
      <c r="HV1" s="213"/>
      <c r="HW1" s="213"/>
      <c r="HX1" s="213"/>
      <c r="HY1" s="213"/>
      <c r="HZ1" s="213"/>
      <c r="IA1" s="213"/>
      <c r="IB1" s="213"/>
      <c r="IC1" s="213"/>
      <c r="ID1" s="213"/>
      <c r="IE1" s="213"/>
      <c r="IF1" s="213"/>
      <c r="IG1" s="213"/>
      <c r="IH1" s="213"/>
      <c r="II1" s="213"/>
      <c r="IJ1" s="213"/>
      <c r="IK1" s="213"/>
      <c r="IL1" s="213"/>
      <c r="IM1" s="213"/>
      <c r="IN1" s="213"/>
      <c r="IO1" s="213"/>
      <c r="IP1" s="213"/>
      <c r="IQ1" s="213"/>
      <c r="IR1" s="213"/>
      <c r="IS1" s="213"/>
      <c r="IT1" s="213"/>
      <c r="IU1" s="213"/>
      <c r="IV1" s="213"/>
    </row>
    <row r="2" spans="1:256" ht="15.75">
      <c r="A2" s="207"/>
      <c r="B2" s="215" t="s">
        <v>417</v>
      </c>
      <c r="C2" s="216"/>
      <c r="D2" s="210"/>
      <c r="E2" s="211"/>
      <c r="F2" s="212"/>
      <c r="G2" s="213"/>
      <c r="H2" s="213"/>
      <c r="I2" s="213"/>
      <c r="J2" s="213"/>
      <c r="K2" s="213"/>
      <c r="L2" s="213"/>
      <c r="M2" s="213"/>
      <c r="N2" s="213"/>
      <c r="O2" s="213"/>
      <c r="P2" s="213"/>
      <c r="Q2" s="213"/>
      <c r="R2" s="213"/>
      <c r="S2" s="213"/>
      <c r="T2" s="213"/>
      <c r="U2" s="213"/>
      <c r="V2" s="213"/>
      <c r="W2" s="213"/>
      <c r="X2" s="213"/>
      <c r="Y2" s="213"/>
      <c r="Z2" s="213"/>
      <c r="AA2" s="213"/>
      <c r="AB2" s="213"/>
      <c r="AC2" s="213"/>
      <c r="AD2" s="213"/>
      <c r="AE2" s="213"/>
      <c r="AF2" s="213"/>
      <c r="AG2" s="213"/>
      <c r="AH2" s="213"/>
      <c r="AI2" s="213"/>
      <c r="AJ2" s="213"/>
      <c r="AK2" s="213"/>
      <c r="AL2" s="213"/>
      <c r="AM2" s="213"/>
      <c r="AN2" s="213"/>
      <c r="AO2" s="213"/>
      <c r="AP2" s="213"/>
      <c r="AQ2" s="213"/>
      <c r="AR2" s="213"/>
      <c r="AS2" s="213"/>
      <c r="AT2" s="213"/>
      <c r="AU2" s="213"/>
      <c r="AV2" s="213"/>
      <c r="AW2" s="213"/>
      <c r="AX2" s="213"/>
      <c r="AY2" s="213"/>
      <c r="AZ2" s="213"/>
      <c r="BA2" s="213"/>
      <c r="BB2" s="213"/>
      <c r="BC2" s="213"/>
      <c r="BD2" s="213"/>
      <c r="BE2" s="213"/>
      <c r="BF2" s="213"/>
      <c r="BG2" s="213"/>
      <c r="BH2" s="213"/>
      <c r="BI2" s="213"/>
      <c r="BJ2" s="213"/>
      <c r="BK2" s="213"/>
      <c r="BL2" s="213"/>
      <c r="BM2" s="213"/>
      <c r="BN2" s="213"/>
      <c r="BO2" s="213"/>
      <c r="BP2" s="213"/>
      <c r="BQ2" s="213"/>
      <c r="BR2" s="213"/>
      <c r="BS2" s="213"/>
      <c r="BT2" s="213"/>
      <c r="BU2" s="213"/>
      <c r="BV2" s="213"/>
      <c r="BW2" s="213"/>
      <c r="BX2" s="213"/>
      <c r="BY2" s="213"/>
      <c r="BZ2" s="213"/>
      <c r="CA2" s="213"/>
      <c r="CB2" s="213"/>
      <c r="CC2" s="213"/>
      <c r="CD2" s="213"/>
      <c r="CE2" s="213"/>
      <c r="CF2" s="213"/>
      <c r="CG2" s="213"/>
      <c r="CH2" s="213"/>
      <c r="CI2" s="213"/>
      <c r="CJ2" s="213"/>
      <c r="CK2" s="213"/>
      <c r="CL2" s="213"/>
      <c r="CM2" s="213"/>
      <c r="CN2" s="213"/>
      <c r="CO2" s="213"/>
      <c r="CP2" s="213"/>
      <c r="CQ2" s="213"/>
      <c r="CR2" s="213"/>
      <c r="CS2" s="213"/>
      <c r="CT2" s="213"/>
      <c r="CU2" s="213"/>
      <c r="CV2" s="213"/>
      <c r="CW2" s="213"/>
      <c r="CX2" s="213"/>
      <c r="CY2" s="213"/>
      <c r="CZ2" s="213"/>
      <c r="DA2" s="213"/>
      <c r="DB2" s="213"/>
      <c r="DC2" s="213"/>
      <c r="DD2" s="213"/>
      <c r="DE2" s="213"/>
      <c r="DF2" s="213"/>
      <c r="DG2" s="213"/>
      <c r="DH2" s="213"/>
      <c r="DI2" s="213"/>
      <c r="DJ2" s="213"/>
      <c r="DK2" s="213"/>
      <c r="DL2" s="213"/>
      <c r="DM2" s="213"/>
      <c r="DN2" s="213"/>
      <c r="DO2" s="213"/>
      <c r="DP2" s="213"/>
      <c r="DQ2" s="213"/>
      <c r="DR2" s="213"/>
      <c r="DS2" s="213"/>
      <c r="DT2" s="213"/>
      <c r="DU2" s="213"/>
      <c r="DV2" s="213"/>
      <c r="DW2" s="213"/>
      <c r="DX2" s="213"/>
      <c r="DY2" s="213"/>
      <c r="DZ2" s="213"/>
      <c r="EA2" s="213"/>
      <c r="EB2" s="213"/>
      <c r="EC2" s="213"/>
      <c r="ED2" s="213"/>
      <c r="EE2" s="213"/>
      <c r="EF2" s="213"/>
      <c r="EG2" s="213"/>
      <c r="EH2" s="213"/>
      <c r="EI2" s="213"/>
      <c r="EJ2" s="213"/>
      <c r="EK2" s="213"/>
      <c r="EL2" s="213"/>
      <c r="EM2" s="213"/>
      <c r="EN2" s="213"/>
      <c r="EO2" s="213"/>
      <c r="EP2" s="213"/>
      <c r="EQ2" s="213"/>
      <c r="ER2" s="213"/>
      <c r="ES2" s="213"/>
      <c r="ET2" s="213"/>
      <c r="EU2" s="213"/>
      <c r="EV2" s="213"/>
      <c r="EW2" s="213"/>
      <c r="EX2" s="213"/>
      <c r="EY2" s="213"/>
      <c r="EZ2" s="213"/>
      <c r="FA2" s="213"/>
      <c r="FB2" s="213"/>
      <c r="FC2" s="213"/>
      <c r="FD2" s="213"/>
      <c r="FE2" s="213"/>
      <c r="FF2" s="213"/>
      <c r="FG2" s="213"/>
      <c r="FH2" s="213"/>
      <c r="FI2" s="213"/>
      <c r="FJ2" s="213"/>
      <c r="FK2" s="213"/>
      <c r="FL2" s="213"/>
      <c r="FM2" s="213"/>
      <c r="FN2" s="213"/>
      <c r="FO2" s="213"/>
      <c r="FP2" s="213"/>
      <c r="FQ2" s="213"/>
      <c r="FR2" s="213"/>
      <c r="FS2" s="213"/>
      <c r="FT2" s="213"/>
      <c r="FU2" s="213"/>
      <c r="FV2" s="213"/>
      <c r="FW2" s="213"/>
      <c r="FX2" s="213"/>
      <c r="FY2" s="213"/>
      <c r="FZ2" s="213"/>
      <c r="GA2" s="213"/>
      <c r="GB2" s="213"/>
      <c r="GC2" s="213"/>
      <c r="GD2" s="213"/>
      <c r="GE2" s="213"/>
      <c r="GF2" s="213"/>
      <c r="GG2" s="213"/>
      <c r="GH2" s="213"/>
      <c r="GI2" s="213"/>
      <c r="GJ2" s="213"/>
      <c r="GK2" s="213"/>
      <c r="GL2" s="213"/>
      <c r="GM2" s="213"/>
      <c r="GN2" s="213"/>
      <c r="GO2" s="213"/>
      <c r="GP2" s="213"/>
      <c r="GQ2" s="213"/>
      <c r="GR2" s="213"/>
      <c r="GS2" s="213"/>
      <c r="GT2" s="213"/>
      <c r="GU2" s="213"/>
      <c r="GV2" s="213"/>
      <c r="GW2" s="213"/>
      <c r="GX2" s="213"/>
      <c r="GY2" s="213"/>
      <c r="GZ2" s="213"/>
      <c r="HA2" s="213"/>
      <c r="HB2" s="213"/>
      <c r="HC2" s="213"/>
      <c r="HD2" s="213"/>
      <c r="HE2" s="213"/>
      <c r="HF2" s="213"/>
      <c r="HG2" s="213"/>
      <c r="HH2" s="213"/>
      <c r="HI2" s="213"/>
      <c r="HJ2" s="213"/>
      <c r="HK2" s="213"/>
      <c r="HL2" s="213"/>
      <c r="HM2" s="213"/>
      <c r="HN2" s="213"/>
      <c r="HO2" s="213"/>
      <c r="HP2" s="213"/>
      <c r="HQ2" s="213"/>
      <c r="HR2" s="213"/>
      <c r="HS2" s="213"/>
      <c r="HT2" s="213"/>
      <c r="HU2" s="213"/>
      <c r="HV2" s="213"/>
      <c r="HW2" s="213"/>
      <c r="HX2" s="213"/>
      <c r="HY2" s="213"/>
      <c r="HZ2" s="213"/>
      <c r="IA2" s="213"/>
      <c r="IB2" s="213"/>
      <c r="IC2" s="213"/>
      <c r="ID2" s="213"/>
      <c r="IE2" s="213"/>
      <c r="IF2" s="213"/>
      <c r="IG2" s="213"/>
      <c r="IH2" s="213"/>
      <c r="II2" s="213"/>
      <c r="IJ2" s="213"/>
      <c r="IK2" s="213"/>
      <c r="IL2" s="213"/>
      <c r="IM2" s="213"/>
      <c r="IN2" s="213"/>
      <c r="IO2" s="213"/>
      <c r="IP2" s="213"/>
      <c r="IQ2" s="213"/>
      <c r="IR2" s="213"/>
      <c r="IS2" s="213"/>
      <c r="IT2" s="213"/>
      <c r="IU2" s="213"/>
      <c r="IV2" s="213"/>
    </row>
    <row r="3" spans="1:256" ht="15">
      <c r="A3" s="207"/>
      <c r="B3" s="217"/>
      <c r="C3" s="216"/>
      <c r="D3" s="210"/>
      <c r="E3" s="211"/>
      <c r="F3" s="212"/>
      <c r="G3" s="213"/>
      <c r="H3" s="213"/>
      <c r="I3" s="213"/>
      <c r="J3" s="213"/>
      <c r="K3" s="213"/>
      <c r="L3" s="213"/>
      <c r="M3" s="213"/>
      <c r="N3" s="213"/>
      <c r="O3" s="213"/>
      <c r="P3" s="213"/>
      <c r="Q3" s="213"/>
      <c r="R3" s="213"/>
      <c r="S3" s="213"/>
      <c r="T3" s="213"/>
      <c r="U3" s="213"/>
      <c r="V3" s="213"/>
      <c r="W3" s="213"/>
      <c r="X3" s="213"/>
      <c r="Y3" s="213"/>
      <c r="Z3" s="213"/>
      <c r="AA3" s="213"/>
      <c r="AB3" s="213"/>
      <c r="AC3" s="213"/>
      <c r="AD3" s="213"/>
      <c r="AE3" s="213"/>
      <c r="AF3" s="213"/>
      <c r="AG3" s="213"/>
      <c r="AH3" s="213"/>
      <c r="AI3" s="213"/>
      <c r="AJ3" s="213"/>
      <c r="AK3" s="213"/>
      <c r="AL3" s="213"/>
      <c r="AM3" s="213"/>
      <c r="AN3" s="213"/>
      <c r="AO3" s="213"/>
      <c r="AP3" s="213"/>
      <c r="AQ3" s="213"/>
      <c r="AR3" s="213"/>
      <c r="AS3" s="213"/>
      <c r="AT3" s="213"/>
      <c r="AU3" s="213"/>
      <c r="AV3" s="213"/>
      <c r="AW3" s="213"/>
      <c r="AX3" s="213"/>
      <c r="AY3" s="213"/>
      <c r="AZ3" s="213"/>
      <c r="BA3" s="213"/>
      <c r="BB3" s="213"/>
      <c r="BC3" s="213"/>
      <c r="BD3" s="213"/>
      <c r="BE3" s="213"/>
      <c r="BF3" s="213"/>
      <c r="BG3" s="213"/>
      <c r="BH3" s="213"/>
      <c r="BI3" s="213"/>
      <c r="BJ3" s="213"/>
      <c r="BK3" s="213"/>
      <c r="BL3" s="213"/>
      <c r="BM3" s="213"/>
      <c r="BN3" s="213"/>
      <c r="BO3" s="213"/>
      <c r="BP3" s="213"/>
      <c r="BQ3" s="213"/>
      <c r="BR3" s="213"/>
      <c r="BS3" s="213"/>
      <c r="BT3" s="213"/>
      <c r="BU3" s="213"/>
      <c r="BV3" s="213"/>
      <c r="BW3" s="213"/>
      <c r="BX3" s="213"/>
      <c r="BY3" s="213"/>
      <c r="BZ3" s="213"/>
      <c r="CA3" s="213"/>
      <c r="CB3" s="213"/>
      <c r="CC3" s="213"/>
      <c r="CD3" s="213"/>
      <c r="CE3" s="213"/>
      <c r="CF3" s="213"/>
      <c r="CG3" s="213"/>
      <c r="CH3" s="213"/>
      <c r="CI3" s="213"/>
      <c r="CJ3" s="213"/>
      <c r="CK3" s="213"/>
      <c r="CL3" s="213"/>
      <c r="CM3" s="213"/>
      <c r="CN3" s="213"/>
      <c r="CO3" s="213"/>
      <c r="CP3" s="213"/>
      <c r="CQ3" s="213"/>
      <c r="CR3" s="213"/>
      <c r="CS3" s="213"/>
      <c r="CT3" s="213"/>
      <c r="CU3" s="213"/>
      <c r="CV3" s="213"/>
      <c r="CW3" s="213"/>
      <c r="CX3" s="213"/>
      <c r="CY3" s="213"/>
      <c r="CZ3" s="213"/>
      <c r="DA3" s="213"/>
      <c r="DB3" s="213"/>
      <c r="DC3" s="213"/>
      <c r="DD3" s="213"/>
      <c r="DE3" s="213"/>
      <c r="DF3" s="213"/>
      <c r="DG3" s="213"/>
      <c r="DH3" s="213"/>
      <c r="DI3" s="213"/>
      <c r="DJ3" s="213"/>
      <c r="DK3" s="213"/>
      <c r="DL3" s="213"/>
      <c r="DM3" s="213"/>
      <c r="DN3" s="213"/>
      <c r="DO3" s="213"/>
      <c r="DP3" s="213"/>
      <c r="DQ3" s="213"/>
      <c r="DR3" s="213"/>
      <c r="DS3" s="213"/>
      <c r="DT3" s="213"/>
      <c r="DU3" s="213"/>
      <c r="DV3" s="213"/>
      <c r="DW3" s="213"/>
      <c r="DX3" s="213"/>
      <c r="DY3" s="213"/>
      <c r="DZ3" s="213"/>
      <c r="EA3" s="213"/>
      <c r="EB3" s="213"/>
      <c r="EC3" s="213"/>
      <c r="ED3" s="213"/>
      <c r="EE3" s="213"/>
      <c r="EF3" s="213"/>
      <c r="EG3" s="213"/>
      <c r="EH3" s="213"/>
      <c r="EI3" s="213"/>
      <c r="EJ3" s="213"/>
      <c r="EK3" s="213"/>
      <c r="EL3" s="213"/>
      <c r="EM3" s="213"/>
      <c r="EN3" s="213"/>
      <c r="EO3" s="213"/>
      <c r="EP3" s="213"/>
      <c r="EQ3" s="213"/>
      <c r="ER3" s="213"/>
      <c r="ES3" s="213"/>
      <c r="ET3" s="213"/>
      <c r="EU3" s="213"/>
      <c r="EV3" s="213"/>
      <c r="EW3" s="213"/>
      <c r="EX3" s="213"/>
      <c r="EY3" s="213"/>
      <c r="EZ3" s="213"/>
      <c r="FA3" s="213"/>
      <c r="FB3" s="213"/>
      <c r="FC3" s="213"/>
      <c r="FD3" s="213"/>
      <c r="FE3" s="213"/>
      <c r="FF3" s="213"/>
      <c r="FG3" s="213"/>
      <c r="FH3" s="213"/>
      <c r="FI3" s="213"/>
      <c r="FJ3" s="213"/>
      <c r="FK3" s="213"/>
      <c r="FL3" s="213"/>
      <c r="FM3" s="213"/>
      <c r="FN3" s="213"/>
      <c r="FO3" s="213"/>
      <c r="FP3" s="213"/>
      <c r="FQ3" s="213"/>
      <c r="FR3" s="213"/>
      <c r="FS3" s="213"/>
      <c r="FT3" s="213"/>
      <c r="FU3" s="213"/>
      <c r="FV3" s="213"/>
      <c r="FW3" s="213"/>
      <c r="FX3" s="213"/>
      <c r="FY3" s="213"/>
      <c r="FZ3" s="213"/>
      <c r="GA3" s="213"/>
      <c r="GB3" s="213"/>
      <c r="GC3" s="213"/>
      <c r="GD3" s="213"/>
      <c r="GE3" s="213"/>
      <c r="GF3" s="213"/>
      <c r="GG3" s="213"/>
      <c r="GH3" s="213"/>
      <c r="GI3" s="213"/>
      <c r="GJ3" s="213"/>
      <c r="GK3" s="213"/>
      <c r="GL3" s="213"/>
      <c r="GM3" s="213"/>
      <c r="GN3" s="213"/>
      <c r="GO3" s="213"/>
      <c r="GP3" s="213"/>
      <c r="GQ3" s="213"/>
      <c r="GR3" s="213"/>
      <c r="GS3" s="213"/>
      <c r="GT3" s="213"/>
      <c r="GU3" s="213"/>
      <c r="GV3" s="213"/>
      <c r="GW3" s="213"/>
      <c r="GX3" s="213"/>
      <c r="GY3" s="213"/>
      <c r="GZ3" s="213"/>
      <c r="HA3" s="213"/>
      <c r="HB3" s="213"/>
      <c r="HC3" s="213"/>
      <c r="HD3" s="213"/>
      <c r="HE3" s="213"/>
      <c r="HF3" s="213"/>
      <c r="HG3" s="213"/>
      <c r="HH3" s="213"/>
      <c r="HI3" s="213"/>
      <c r="HJ3" s="213"/>
      <c r="HK3" s="213"/>
      <c r="HL3" s="213"/>
      <c r="HM3" s="213"/>
      <c r="HN3" s="213"/>
      <c r="HO3" s="213"/>
      <c r="HP3" s="213"/>
      <c r="HQ3" s="213"/>
      <c r="HR3" s="213"/>
      <c r="HS3" s="213"/>
      <c r="HT3" s="213"/>
      <c r="HU3" s="213"/>
      <c r="HV3" s="213"/>
      <c r="HW3" s="213"/>
      <c r="HX3" s="213"/>
      <c r="HY3" s="213"/>
      <c r="HZ3" s="213"/>
      <c r="IA3" s="213"/>
      <c r="IB3" s="213"/>
      <c r="IC3" s="213"/>
      <c r="ID3" s="213"/>
      <c r="IE3" s="213"/>
      <c r="IF3" s="213"/>
      <c r="IG3" s="213"/>
      <c r="IH3" s="213"/>
      <c r="II3" s="213"/>
      <c r="IJ3" s="213"/>
      <c r="IK3" s="213"/>
      <c r="IL3" s="213"/>
      <c r="IM3" s="213"/>
      <c r="IN3" s="213"/>
      <c r="IO3" s="213"/>
      <c r="IP3" s="213"/>
      <c r="IQ3" s="213"/>
      <c r="IR3" s="213"/>
      <c r="IS3" s="213"/>
      <c r="IT3" s="213"/>
      <c r="IU3" s="213"/>
      <c r="IV3" s="213"/>
    </row>
    <row r="4" spans="1:256">
      <c r="A4" s="218"/>
      <c r="B4" s="219" t="s">
        <v>418</v>
      </c>
      <c r="C4" s="220"/>
      <c r="D4" s="220"/>
      <c r="E4" s="220"/>
      <c r="F4" s="220"/>
      <c r="G4" s="220"/>
      <c r="H4" s="220"/>
      <c r="I4" s="220"/>
      <c r="J4" s="220"/>
      <c r="K4" s="220"/>
      <c r="L4" s="220"/>
      <c r="M4" s="220"/>
      <c r="N4" s="220"/>
      <c r="O4" s="220"/>
      <c r="P4" s="220"/>
      <c r="Q4" s="220"/>
      <c r="R4" s="220"/>
      <c r="S4" s="220"/>
      <c r="T4" s="220"/>
      <c r="U4" s="220"/>
      <c r="V4" s="220"/>
      <c r="W4" s="220"/>
      <c r="X4" s="220"/>
      <c r="Y4" s="220"/>
      <c r="Z4" s="220"/>
      <c r="AA4" s="220"/>
      <c r="AB4" s="220"/>
      <c r="AC4" s="220"/>
      <c r="AD4" s="220"/>
      <c r="AE4" s="220"/>
      <c r="AF4" s="220"/>
      <c r="AG4" s="220"/>
      <c r="AH4" s="220"/>
      <c r="AI4" s="220"/>
      <c r="AJ4" s="220"/>
      <c r="AK4" s="220"/>
      <c r="AL4" s="220"/>
      <c r="AM4" s="220"/>
      <c r="AN4" s="220"/>
      <c r="AO4" s="220"/>
      <c r="AP4" s="220"/>
      <c r="AQ4" s="220"/>
      <c r="AR4" s="220"/>
      <c r="AS4" s="220"/>
      <c r="AT4" s="220"/>
      <c r="AU4" s="220"/>
      <c r="AV4" s="220"/>
      <c r="AW4" s="220"/>
      <c r="AX4" s="220"/>
      <c r="AY4" s="220"/>
      <c r="AZ4" s="220"/>
      <c r="BA4" s="220"/>
      <c r="BB4" s="220"/>
      <c r="BC4" s="220"/>
      <c r="BD4" s="220"/>
      <c r="BE4" s="220"/>
      <c r="BF4" s="220"/>
      <c r="BG4" s="220"/>
      <c r="BH4" s="220"/>
      <c r="BI4" s="220"/>
      <c r="BJ4" s="220"/>
      <c r="BK4" s="220"/>
      <c r="BL4" s="220"/>
      <c r="BM4" s="220"/>
      <c r="BN4" s="220"/>
      <c r="BO4" s="220"/>
      <c r="BP4" s="220"/>
      <c r="BQ4" s="220"/>
      <c r="BR4" s="220"/>
      <c r="BS4" s="220"/>
      <c r="BT4" s="220"/>
      <c r="BU4" s="220"/>
      <c r="BV4" s="220"/>
      <c r="BW4" s="220"/>
      <c r="BX4" s="220"/>
      <c r="BY4" s="220"/>
      <c r="BZ4" s="220"/>
      <c r="CA4" s="220"/>
      <c r="CB4" s="220"/>
      <c r="CC4" s="220"/>
      <c r="CD4" s="220"/>
      <c r="CE4" s="220"/>
      <c r="CF4" s="220"/>
      <c r="CG4" s="220"/>
      <c r="CH4" s="220"/>
      <c r="CI4" s="220"/>
      <c r="CJ4" s="220"/>
      <c r="CK4" s="220"/>
      <c r="CL4" s="220"/>
      <c r="CM4" s="220"/>
      <c r="CN4" s="220"/>
      <c r="CO4" s="220"/>
      <c r="CP4" s="220"/>
      <c r="CQ4" s="220"/>
      <c r="CR4" s="220"/>
      <c r="CS4" s="220"/>
      <c r="CT4" s="220"/>
      <c r="CU4" s="220"/>
      <c r="CV4" s="220"/>
      <c r="CW4" s="220"/>
      <c r="CX4" s="220"/>
      <c r="CY4" s="220"/>
      <c r="CZ4" s="220"/>
      <c r="DA4" s="220"/>
      <c r="DB4" s="220"/>
      <c r="DC4" s="220"/>
      <c r="DD4" s="220"/>
      <c r="DE4" s="220"/>
      <c r="DF4" s="220"/>
      <c r="DG4" s="220"/>
      <c r="DH4" s="220"/>
      <c r="DI4" s="220"/>
      <c r="DJ4" s="220"/>
      <c r="DK4" s="220"/>
      <c r="DL4" s="220"/>
      <c r="DM4" s="220"/>
      <c r="DN4" s="220"/>
      <c r="DO4" s="220"/>
      <c r="DP4" s="220"/>
      <c r="DQ4" s="220"/>
      <c r="DR4" s="220"/>
      <c r="DS4" s="220"/>
      <c r="DT4" s="220"/>
      <c r="DU4" s="220"/>
      <c r="DV4" s="220"/>
      <c r="DW4" s="220"/>
      <c r="DX4" s="220"/>
      <c r="DY4" s="220"/>
      <c r="DZ4" s="220"/>
      <c r="EA4" s="220"/>
      <c r="EB4" s="220"/>
      <c r="EC4" s="220"/>
      <c r="ED4" s="220"/>
      <c r="EE4" s="220"/>
      <c r="EF4" s="220"/>
      <c r="EG4" s="220"/>
      <c r="EH4" s="220"/>
      <c r="EI4" s="220"/>
      <c r="EJ4" s="220"/>
      <c r="EK4" s="220"/>
      <c r="EL4" s="220"/>
      <c r="EM4" s="220"/>
      <c r="EN4" s="220"/>
      <c r="EO4" s="220"/>
      <c r="EP4" s="220"/>
      <c r="EQ4" s="220"/>
      <c r="ER4" s="220"/>
      <c r="ES4" s="220"/>
      <c r="ET4" s="220"/>
      <c r="EU4" s="220"/>
      <c r="EV4" s="220"/>
      <c r="EW4" s="220"/>
      <c r="EX4" s="220"/>
      <c r="EY4" s="220"/>
      <c r="EZ4" s="220"/>
      <c r="FA4" s="220"/>
      <c r="FB4" s="220"/>
      <c r="FC4" s="220"/>
      <c r="FD4" s="220"/>
      <c r="FE4" s="220"/>
      <c r="FF4" s="220"/>
      <c r="FG4" s="220"/>
      <c r="FH4" s="220"/>
      <c r="FI4" s="220"/>
      <c r="FJ4" s="220"/>
      <c r="FK4" s="220"/>
      <c r="FL4" s="220"/>
      <c r="FM4" s="220"/>
      <c r="FN4" s="220"/>
      <c r="FO4" s="220"/>
      <c r="FP4" s="220"/>
      <c r="FQ4" s="220"/>
      <c r="FR4" s="220"/>
      <c r="FS4" s="220"/>
      <c r="FT4" s="220"/>
      <c r="FU4" s="220"/>
      <c r="FV4" s="220"/>
      <c r="FW4" s="220"/>
      <c r="FX4" s="220"/>
      <c r="FY4" s="220"/>
      <c r="FZ4" s="220"/>
      <c r="GA4" s="220"/>
      <c r="GB4" s="220"/>
      <c r="GC4" s="220"/>
      <c r="GD4" s="220"/>
      <c r="GE4" s="220"/>
      <c r="GF4" s="220"/>
      <c r="GG4" s="220"/>
      <c r="GH4" s="220"/>
      <c r="GI4" s="220"/>
      <c r="GJ4" s="220"/>
      <c r="GK4" s="220"/>
      <c r="GL4" s="220"/>
      <c r="GM4" s="220"/>
      <c r="GN4" s="220"/>
      <c r="GO4" s="220"/>
      <c r="GP4" s="220"/>
      <c r="GQ4" s="220"/>
      <c r="GR4" s="220"/>
      <c r="GS4" s="220"/>
      <c r="GT4" s="220"/>
      <c r="GU4" s="220"/>
      <c r="GV4" s="220"/>
      <c r="GW4" s="220"/>
      <c r="GX4" s="220"/>
      <c r="GY4" s="220"/>
      <c r="GZ4" s="220"/>
      <c r="HA4" s="220"/>
      <c r="HB4" s="220"/>
      <c r="HC4" s="220"/>
      <c r="HD4" s="220"/>
      <c r="HE4" s="220"/>
      <c r="HF4" s="220"/>
      <c r="HG4" s="220"/>
      <c r="HH4" s="220"/>
      <c r="HI4" s="220"/>
      <c r="HJ4" s="220"/>
      <c r="HK4" s="220"/>
      <c r="HL4" s="220"/>
      <c r="HM4" s="220"/>
      <c r="HN4" s="220"/>
      <c r="HO4" s="220"/>
      <c r="HP4" s="220"/>
      <c r="HQ4" s="220"/>
      <c r="HR4" s="220"/>
      <c r="HS4" s="220"/>
      <c r="HT4" s="220"/>
      <c r="HU4" s="220"/>
      <c r="HV4" s="220"/>
      <c r="HW4" s="220"/>
      <c r="HX4" s="220"/>
      <c r="HY4" s="220"/>
      <c r="HZ4" s="220"/>
      <c r="IA4" s="220"/>
      <c r="IB4" s="220"/>
      <c r="IC4" s="220"/>
      <c r="ID4" s="220"/>
      <c r="IE4" s="220"/>
      <c r="IF4" s="220"/>
      <c r="IG4" s="220"/>
      <c r="IH4" s="220"/>
      <c r="II4" s="220"/>
      <c r="IJ4" s="220"/>
      <c r="IK4" s="220"/>
      <c r="IL4" s="220"/>
      <c r="IM4" s="220"/>
      <c r="IN4" s="220"/>
      <c r="IO4" s="220"/>
      <c r="IP4" s="220"/>
      <c r="IQ4" s="220"/>
      <c r="IR4" s="220"/>
      <c r="IS4" s="220"/>
      <c r="IT4" s="220"/>
      <c r="IU4" s="220"/>
      <c r="IV4" s="220"/>
    </row>
    <row r="5" spans="1:256">
      <c r="A5" s="221"/>
      <c r="B5" s="219"/>
      <c r="C5" s="220"/>
      <c r="D5" s="220"/>
      <c r="E5" s="220"/>
      <c r="F5" s="220"/>
      <c r="G5" s="220"/>
      <c r="H5" s="220"/>
      <c r="I5" s="220"/>
      <c r="J5" s="220"/>
      <c r="K5" s="220"/>
      <c r="L5" s="220"/>
      <c r="M5" s="220"/>
      <c r="N5" s="220"/>
      <c r="O5" s="220"/>
      <c r="P5" s="220"/>
      <c r="Q5" s="220"/>
      <c r="R5" s="220"/>
      <c r="S5" s="220"/>
      <c r="T5" s="220"/>
      <c r="U5" s="220"/>
      <c r="V5" s="220"/>
      <c r="W5" s="220"/>
      <c r="X5" s="220"/>
      <c r="Y5" s="220"/>
      <c r="Z5" s="220"/>
      <c r="AA5" s="220"/>
      <c r="AB5" s="220"/>
      <c r="AC5" s="220"/>
      <c r="AD5" s="220"/>
      <c r="AE5" s="220"/>
      <c r="AF5" s="220"/>
      <c r="AG5" s="220"/>
      <c r="AH5" s="220"/>
      <c r="AI5" s="220"/>
      <c r="AJ5" s="220"/>
      <c r="AK5" s="220"/>
      <c r="AL5" s="220"/>
      <c r="AM5" s="220"/>
      <c r="AN5" s="220"/>
      <c r="AO5" s="220"/>
      <c r="AP5" s="220"/>
      <c r="AQ5" s="220"/>
      <c r="AR5" s="220"/>
      <c r="AS5" s="220"/>
      <c r="AT5" s="220"/>
      <c r="AU5" s="220"/>
      <c r="AV5" s="220"/>
      <c r="AW5" s="220"/>
      <c r="AX5" s="220"/>
      <c r="AY5" s="220"/>
      <c r="AZ5" s="220"/>
      <c r="BA5" s="220"/>
      <c r="BB5" s="220"/>
      <c r="BC5" s="220"/>
      <c r="BD5" s="220"/>
      <c r="BE5" s="220"/>
      <c r="BF5" s="220"/>
      <c r="BG5" s="220"/>
      <c r="BH5" s="220"/>
      <c r="BI5" s="220"/>
      <c r="BJ5" s="220"/>
      <c r="BK5" s="220"/>
      <c r="BL5" s="220"/>
      <c r="BM5" s="220"/>
      <c r="BN5" s="220"/>
      <c r="BO5" s="220"/>
      <c r="BP5" s="220"/>
      <c r="BQ5" s="220"/>
      <c r="BR5" s="220"/>
      <c r="BS5" s="220"/>
      <c r="BT5" s="220"/>
      <c r="BU5" s="220"/>
      <c r="BV5" s="220"/>
      <c r="BW5" s="220"/>
      <c r="BX5" s="220"/>
      <c r="BY5" s="220"/>
      <c r="BZ5" s="220"/>
      <c r="CA5" s="220"/>
      <c r="CB5" s="220"/>
      <c r="CC5" s="220"/>
      <c r="CD5" s="220"/>
      <c r="CE5" s="220"/>
      <c r="CF5" s="220"/>
      <c r="CG5" s="220"/>
      <c r="CH5" s="220"/>
      <c r="CI5" s="220"/>
      <c r="CJ5" s="220"/>
      <c r="CK5" s="220"/>
      <c r="CL5" s="220"/>
      <c r="CM5" s="220"/>
      <c r="CN5" s="220"/>
      <c r="CO5" s="220"/>
      <c r="CP5" s="220"/>
      <c r="CQ5" s="220"/>
      <c r="CR5" s="220"/>
      <c r="CS5" s="220"/>
      <c r="CT5" s="220"/>
      <c r="CU5" s="220"/>
      <c r="CV5" s="220"/>
      <c r="CW5" s="220"/>
      <c r="CX5" s="220"/>
      <c r="CY5" s="220"/>
      <c r="CZ5" s="220"/>
      <c r="DA5" s="220"/>
      <c r="DB5" s="220"/>
      <c r="DC5" s="220"/>
      <c r="DD5" s="220"/>
      <c r="DE5" s="220"/>
      <c r="DF5" s="220"/>
      <c r="DG5" s="220"/>
      <c r="DH5" s="220"/>
      <c r="DI5" s="220"/>
      <c r="DJ5" s="220"/>
      <c r="DK5" s="220"/>
      <c r="DL5" s="220"/>
      <c r="DM5" s="220"/>
      <c r="DN5" s="220"/>
      <c r="DO5" s="220"/>
      <c r="DP5" s="220"/>
      <c r="DQ5" s="220"/>
      <c r="DR5" s="220"/>
      <c r="DS5" s="220"/>
      <c r="DT5" s="220"/>
      <c r="DU5" s="220"/>
      <c r="DV5" s="220"/>
      <c r="DW5" s="220"/>
      <c r="DX5" s="220"/>
      <c r="DY5" s="220"/>
      <c r="DZ5" s="220"/>
      <c r="EA5" s="220"/>
      <c r="EB5" s="220"/>
      <c r="EC5" s="220"/>
      <c r="ED5" s="220"/>
      <c r="EE5" s="220"/>
      <c r="EF5" s="220"/>
      <c r="EG5" s="220"/>
      <c r="EH5" s="220"/>
      <c r="EI5" s="220"/>
      <c r="EJ5" s="220"/>
      <c r="EK5" s="220"/>
      <c r="EL5" s="220"/>
      <c r="EM5" s="220"/>
      <c r="EN5" s="220"/>
      <c r="EO5" s="220"/>
      <c r="EP5" s="220"/>
      <c r="EQ5" s="220"/>
      <c r="ER5" s="220"/>
      <c r="ES5" s="220"/>
      <c r="ET5" s="220"/>
      <c r="EU5" s="220"/>
      <c r="EV5" s="220"/>
      <c r="EW5" s="220"/>
      <c r="EX5" s="220"/>
      <c r="EY5" s="220"/>
      <c r="EZ5" s="220"/>
      <c r="FA5" s="220"/>
      <c r="FB5" s="220"/>
      <c r="FC5" s="220"/>
      <c r="FD5" s="220"/>
      <c r="FE5" s="220"/>
      <c r="FF5" s="220"/>
      <c r="FG5" s="220"/>
      <c r="FH5" s="220"/>
      <c r="FI5" s="220"/>
      <c r="FJ5" s="220"/>
      <c r="FK5" s="220"/>
      <c r="FL5" s="220"/>
      <c r="FM5" s="220"/>
      <c r="FN5" s="220"/>
      <c r="FO5" s="220"/>
      <c r="FP5" s="220"/>
      <c r="FQ5" s="220"/>
      <c r="FR5" s="220"/>
      <c r="FS5" s="220"/>
      <c r="FT5" s="220"/>
      <c r="FU5" s="220"/>
      <c r="FV5" s="220"/>
      <c r="FW5" s="220"/>
      <c r="FX5" s="220"/>
      <c r="FY5" s="220"/>
      <c r="FZ5" s="220"/>
      <c r="GA5" s="220"/>
      <c r="GB5" s="220"/>
      <c r="GC5" s="220"/>
      <c r="GD5" s="220"/>
      <c r="GE5" s="220"/>
      <c r="GF5" s="220"/>
      <c r="GG5" s="220"/>
      <c r="GH5" s="220"/>
      <c r="GI5" s="220"/>
      <c r="GJ5" s="220"/>
      <c r="GK5" s="220"/>
      <c r="GL5" s="220"/>
      <c r="GM5" s="220"/>
      <c r="GN5" s="220"/>
      <c r="GO5" s="220"/>
      <c r="GP5" s="220"/>
      <c r="GQ5" s="220"/>
      <c r="GR5" s="220"/>
      <c r="GS5" s="220"/>
      <c r="GT5" s="220"/>
      <c r="GU5" s="220"/>
      <c r="GV5" s="220"/>
      <c r="GW5" s="220"/>
      <c r="GX5" s="220"/>
      <c r="GY5" s="220"/>
      <c r="GZ5" s="220"/>
      <c r="HA5" s="220"/>
      <c r="HB5" s="220"/>
      <c r="HC5" s="220"/>
      <c r="HD5" s="220"/>
      <c r="HE5" s="220"/>
      <c r="HF5" s="220"/>
      <c r="HG5" s="220"/>
      <c r="HH5" s="220"/>
      <c r="HI5" s="220"/>
      <c r="HJ5" s="220"/>
      <c r="HK5" s="220"/>
      <c r="HL5" s="220"/>
      <c r="HM5" s="220"/>
      <c r="HN5" s="220"/>
      <c r="HO5" s="220"/>
      <c r="HP5" s="220"/>
      <c r="HQ5" s="220"/>
      <c r="HR5" s="220"/>
      <c r="HS5" s="220"/>
      <c r="HT5" s="220"/>
      <c r="HU5" s="220"/>
      <c r="HV5" s="220"/>
      <c r="HW5" s="220"/>
      <c r="HX5" s="220"/>
      <c r="HY5" s="220"/>
      <c r="HZ5" s="220"/>
      <c r="IA5" s="220"/>
      <c r="IB5" s="220"/>
      <c r="IC5" s="220"/>
      <c r="ID5" s="220"/>
      <c r="IE5" s="220"/>
      <c r="IF5" s="220"/>
      <c r="IG5" s="220"/>
      <c r="IH5" s="220"/>
      <c r="II5" s="220"/>
      <c r="IJ5" s="220"/>
      <c r="IK5" s="220"/>
      <c r="IL5" s="220"/>
      <c r="IM5" s="220"/>
      <c r="IN5" s="220"/>
      <c r="IO5" s="220"/>
      <c r="IP5" s="220"/>
      <c r="IQ5" s="220"/>
      <c r="IR5" s="220"/>
      <c r="IS5" s="220"/>
      <c r="IT5" s="220"/>
      <c r="IU5" s="220"/>
      <c r="IV5" s="220"/>
    </row>
    <row r="6" spans="1:256" ht="27">
      <c r="A6" s="221"/>
      <c r="B6" s="219" t="s">
        <v>419</v>
      </c>
      <c r="C6" s="222"/>
      <c r="D6" s="222"/>
      <c r="E6" s="222"/>
      <c r="F6" s="222"/>
      <c r="G6" s="222"/>
      <c r="H6" s="222"/>
      <c r="I6" s="222"/>
      <c r="J6" s="222"/>
      <c r="K6" s="222"/>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c r="AS6" s="222"/>
      <c r="AT6" s="222"/>
      <c r="AU6" s="222"/>
      <c r="AV6" s="222"/>
      <c r="AW6" s="222"/>
      <c r="AX6" s="222"/>
      <c r="AY6" s="222"/>
      <c r="AZ6" s="222"/>
      <c r="BA6" s="222"/>
      <c r="BB6" s="222"/>
      <c r="BC6" s="222"/>
      <c r="BD6" s="222"/>
      <c r="BE6" s="222"/>
      <c r="BF6" s="222"/>
      <c r="BG6" s="222"/>
      <c r="BH6" s="222"/>
      <c r="BI6" s="222"/>
      <c r="BJ6" s="222"/>
      <c r="BK6" s="222"/>
      <c r="BL6" s="222"/>
      <c r="BM6" s="222"/>
      <c r="BN6" s="222"/>
      <c r="BO6" s="222"/>
      <c r="BP6" s="222"/>
      <c r="BQ6" s="222"/>
      <c r="BR6" s="222"/>
      <c r="BS6" s="222"/>
      <c r="BT6" s="222"/>
      <c r="BU6" s="222"/>
      <c r="BV6" s="222"/>
      <c r="BW6" s="222"/>
      <c r="BX6" s="222"/>
      <c r="BY6" s="222"/>
      <c r="BZ6" s="222"/>
      <c r="CA6" s="222"/>
      <c r="CB6" s="222"/>
      <c r="CC6" s="222"/>
      <c r="CD6" s="222"/>
      <c r="CE6" s="222"/>
      <c r="CF6" s="222"/>
      <c r="CG6" s="222"/>
      <c r="CH6" s="222"/>
      <c r="CI6" s="222"/>
      <c r="CJ6" s="222"/>
      <c r="CK6" s="222"/>
      <c r="CL6" s="222"/>
      <c r="CM6" s="222"/>
      <c r="CN6" s="222"/>
      <c r="CO6" s="222"/>
      <c r="CP6" s="222"/>
      <c r="CQ6" s="222"/>
      <c r="CR6" s="222"/>
      <c r="CS6" s="222"/>
      <c r="CT6" s="222"/>
      <c r="CU6" s="222"/>
      <c r="CV6" s="222"/>
      <c r="CW6" s="222"/>
      <c r="CX6" s="222"/>
      <c r="CY6" s="222"/>
      <c r="CZ6" s="222"/>
      <c r="DA6" s="222"/>
      <c r="DB6" s="222"/>
      <c r="DC6" s="222"/>
      <c r="DD6" s="222"/>
      <c r="DE6" s="222"/>
      <c r="DF6" s="222"/>
      <c r="DG6" s="222"/>
      <c r="DH6" s="222"/>
      <c r="DI6" s="222"/>
      <c r="DJ6" s="222"/>
      <c r="DK6" s="222"/>
      <c r="DL6" s="222"/>
      <c r="DM6" s="222"/>
      <c r="DN6" s="222"/>
      <c r="DO6" s="222"/>
      <c r="DP6" s="222"/>
      <c r="DQ6" s="222"/>
      <c r="DR6" s="222"/>
      <c r="DS6" s="222"/>
      <c r="DT6" s="222"/>
      <c r="DU6" s="222"/>
      <c r="DV6" s="222"/>
      <c r="DW6" s="222"/>
      <c r="DX6" s="222"/>
      <c r="DY6" s="222"/>
      <c r="DZ6" s="222"/>
      <c r="EA6" s="222"/>
      <c r="EB6" s="222"/>
      <c r="EC6" s="222"/>
      <c r="ED6" s="222"/>
      <c r="EE6" s="222"/>
      <c r="EF6" s="222"/>
      <c r="EG6" s="222"/>
      <c r="EH6" s="222"/>
      <c r="EI6" s="222"/>
      <c r="EJ6" s="222"/>
      <c r="EK6" s="222"/>
      <c r="EL6" s="222"/>
      <c r="EM6" s="222"/>
      <c r="EN6" s="222"/>
      <c r="EO6" s="222"/>
      <c r="EP6" s="222"/>
      <c r="EQ6" s="222"/>
      <c r="ER6" s="222"/>
      <c r="ES6" s="222"/>
      <c r="ET6" s="222"/>
      <c r="EU6" s="222"/>
      <c r="EV6" s="222"/>
      <c r="EW6" s="222"/>
      <c r="EX6" s="222"/>
      <c r="EY6" s="222"/>
      <c r="EZ6" s="222"/>
      <c r="FA6" s="222"/>
      <c r="FB6" s="222"/>
      <c r="FC6" s="222"/>
      <c r="FD6" s="222"/>
      <c r="FE6" s="222"/>
      <c r="FF6" s="222"/>
      <c r="FG6" s="222"/>
      <c r="FH6" s="222"/>
      <c r="FI6" s="222"/>
      <c r="FJ6" s="222"/>
      <c r="FK6" s="222"/>
      <c r="FL6" s="222"/>
      <c r="FM6" s="222"/>
      <c r="FN6" s="222"/>
      <c r="FO6" s="222"/>
      <c r="FP6" s="222"/>
      <c r="FQ6" s="222"/>
      <c r="FR6" s="222"/>
      <c r="FS6" s="222"/>
      <c r="FT6" s="222"/>
      <c r="FU6" s="222"/>
      <c r="FV6" s="222"/>
      <c r="FW6" s="222"/>
      <c r="FX6" s="222"/>
      <c r="FY6" s="222"/>
      <c r="FZ6" s="222"/>
      <c r="GA6" s="222"/>
      <c r="GB6" s="222"/>
      <c r="GC6" s="222"/>
      <c r="GD6" s="222"/>
      <c r="GE6" s="222"/>
      <c r="GF6" s="222"/>
      <c r="GG6" s="222"/>
      <c r="GH6" s="222"/>
      <c r="GI6" s="222"/>
      <c r="GJ6" s="222"/>
      <c r="GK6" s="222"/>
      <c r="GL6" s="222"/>
      <c r="GM6" s="222"/>
      <c r="GN6" s="222"/>
      <c r="GO6" s="222"/>
      <c r="GP6" s="222"/>
      <c r="GQ6" s="222"/>
      <c r="GR6" s="222"/>
      <c r="GS6" s="222"/>
      <c r="GT6" s="222"/>
      <c r="GU6" s="222"/>
      <c r="GV6" s="222"/>
      <c r="GW6" s="222"/>
      <c r="GX6" s="222"/>
      <c r="GY6" s="222"/>
      <c r="GZ6" s="222"/>
      <c r="HA6" s="222"/>
      <c r="HB6" s="222"/>
      <c r="HC6" s="222"/>
      <c r="HD6" s="222"/>
      <c r="HE6" s="222"/>
      <c r="HF6" s="222"/>
      <c r="HG6" s="222"/>
      <c r="HH6" s="222"/>
      <c r="HI6" s="222"/>
      <c r="HJ6" s="222"/>
      <c r="HK6" s="222"/>
      <c r="HL6" s="222"/>
      <c r="HM6" s="222"/>
      <c r="HN6" s="222"/>
      <c r="HO6" s="222"/>
      <c r="HP6" s="222"/>
      <c r="HQ6" s="222"/>
      <c r="HR6" s="222"/>
      <c r="HS6" s="222"/>
      <c r="HT6" s="222"/>
      <c r="HU6" s="222"/>
      <c r="HV6" s="222"/>
      <c r="HW6" s="222"/>
      <c r="HX6" s="222"/>
      <c r="HY6" s="222"/>
      <c r="HZ6" s="222"/>
      <c r="IA6" s="222"/>
      <c r="IB6" s="222"/>
      <c r="IC6" s="222"/>
      <c r="ID6" s="222"/>
      <c r="IE6" s="222"/>
      <c r="IF6" s="222"/>
      <c r="IG6" s="222"/>
      <c r="IH6" s="222"/>
      <c r="II6" s="222"/>
      <c r="IJ6" s="222"/>
      <c r="IK6" s="222"/>
      <c r="IL6" s="222"/>
      <c r="IM6" s="222"/>
      <c r="IN6" s="222"/>
      <c r="IO6" s="222"/>
      <c r="IP6" s="222"/>
      <c r="IQ6" s="222"/>
      <c r="IR6" s="222"/>
      <c r="IS6" s="222"/>
      <c r="IT6" s="222"/>
      <c r="IU6" s="222"/>
      <c r="IV6" s="222"/>
    </row>
    <row r="7" spans="1:256">
      <c r="A7" s="223"/>
      <c r="B7" s="224"/>
    </row>
    <row r="8" spans="1:256" ht="54">
      <c r="A8" s="225" t="s">
        <v>420</v>
      </c>
      <c r="B8" s="226" t="s">
        <v>421</v>
      </c>
    </row>
    <row r="9" spans="1:256">
      <c r="A9" s="225"/>
      <c r="B9" s="227"/>
    </row>
    <row r="10" spans="1:256" ht="27">
      <c r="A10" s="225" t="s">
        <v>422</v>
      </c>
      <c r="B10" s="226" t="s">
        <v>423</v>
      </c>
    </row>
    <row r="11" spans="1:256">
      <c r="A11" s="225"/>
    </row>
    <row r="12" spans="1:256" ht="54">
      <c r="A12" s="225" t="s">
        <v>424</v>
      </c>
      <c r="B12" s="226" t="s">
        <v>425</v>
      </c>
    </row>
    <row r="13" spans="1:256">
      <c r="A13" s="225"/>
    </row>
    <row r="14" spans="1:256" ht="27">
      <c r="A14" s="225" t="s">
        <v>426</v>
      </c>
      <c r="B14" s="226" t="s">
        <v>427</v>
      </c>
    </row>
    <row r="15" spans="1:256">
      <c r="A15" s="225"/>
    </row>
    <row r="16" spans="1:256" ht="40.5">
      <c r="A16" s="225" t="s">
        <v>428</v>
      </c>
      <c r="B16" s="226" t="s">
        <v>429</v>
      </c>
    </row>
    <row r="17" spans="1:2">
      <c r="A17" s="225"/>
    </row>
    <row r="18" spans="1:2" ht="40.5">
      <c r="A18" s="225" t="s">
        <v>430</v>
      </c>
      <c r="B18" s="226" t="s">
        <v>431</v>
      </c>
    </row>
    <row r="19" spans="1:2">
      <c r="A19" s="225"/>
    </row>
    <row r="20" spans="1:2" ht="54">
      <c r="A20" s="225" t="s">
        <v>432</v>
      </c>
      <c r="B20" s="226" t="s">
        <v>433</v>
      </c>
    </row>
    <row r="21" spans="1:2">
      <c r="A21" s="225"/>
    </row>
    <row r="22" spans="1:2">
      <c r="A22" s="225" t="s">
        <v>434</v>
      </c>
      <c r="B22" s="226" t="s">
        <v>435</v>
      </c>
    </row>
    <row r="23" spans="1:2">
      <c r="A23" s="225"/>
    </row>
    <row r="24" spans="1:2">
      <c r="A24" s="225" t="s">
        <v>436</v>
      </c>
      <c r="B24" s="226" t="s">
        <v>437</v>
      </c>
    </row>
    <row r="25" spans="1:2">
      <c r="A25" s="225"/>
    </row>
    <row r="26" spans="1:2">
      <c r="A26" s="225" t="s">
        <v>438</v>
      </c>
      <c r="B26" s="226" t="s">
        <v>439</v>
      </c>
    </row>
    <row r="27" spans="1:2">
      <c r="A27" s="225"/>
    </row>
    <row r="28" spans="1:2" ht="27">
      <c r="A28" s="225" t="s">
        <v>440</v>
      </c>
      <c r="B28" s="226" t="s">
        <v>441</v>
      </c>
    </row>
    <row r="29" spans="1:2">
      <c r="A29" s="225"/>
    </row>
    <row r="30" spans="1:2">
      <c r="A30" s="225" t="s">
        <v>442</v>
      </c>
      <c r="B30" s="226" t="s">
        <v>443</v>
      </c>
    </row>
    <row r="31" spans="1:2">
      <c r="A31" s="225"/>
    </row>
    <row r="32" spans="1:2">
      <c r="B32" s="228"/>
    </row>
    <row r="33" spans="1:2">
      <c r="A33" s="229"/>
      <c r="B33" s="228"/>
    </row>
    <row r="34" spans="1:2">
      <c r="B34" s="228"/>
    </row>
    <row r="35" spans="1:2">
      <c r="B35" s="228"/>
    </row>
    <row r="36" spans="1:2">
      <c r="B36" s="228"/>
    </row>
    <row r="37" spans="1:2">
      <c r="B37" s="228"/>
    </row>
    <row r="38" spans="1:2">
      <c r="B38" s="228"/>
    </row>
    <row r="39" spans="1:2">
      <c r="B39" s="228"/>
    </row>
    <row r="40" spans="1:2">
      <c r="B40" s="228"/>
    </row>
    <row r="41" spans="1:2">
      <c r="B41" s="228"/>
    </row>
    <row r="42" spans="1:2">
      <c r="B42" s="228"/>
    </row>
    <row r="43" spans="1:2">
      <c r="B43" s="228"/>
    </row>
    <row r="44" spans="1:2">
      <c r="B44" s="228"/>
    </row>
    <row r="45" spans="1:2">
      <c r="B45" s="228"/>
    </row>
    <row r="46" spans="1:2">
      <c r="B46" s="228"/>
    </row>
    <row r="47" spans="1:2">
      <c r="B47" s="228"/>
    </row>
    <row r="48" spans="1:2">
      <c r="A48" s="229"/>
      <c r="B48" s="228"/>
    </row>
    <row r="49" spans="1:2">
      <c r="B49" s="228"/>
    </row>
    <row r="50" spans="1:2">
      <c r="B50" s="228"/>
    </row>
    <row r="51" spans="1:2">
      <c r="B51" s="228"/>
    </row>
    <row r="52" spans="1:2">
      <c r="B52" s="228"/>
    </row>
    <row r="53" spans="1:2">
      <c r="B53" s="228"/>
    </row>
    <row r="54" spans="1:2">
      <c r="A54" s="229"/>
      <c r="B54" s="228"/>
    </row>
    <row r="55" spans="1:2">
      <c r="B55" s="228"/>
    </row>
    <row r="56" spans="1:2">
      <c r="B56" s="228"/>
    </row>
    <row r="57" spans="1:2">
      <c r="B57" s="228"/>
    </row>
    <row r="58" spans="1:2">
      <c r="B58" s="228"/>
    </row>
    <row r="59" spans="1:2">
      <c r="B59" s="228"/>
    </row>
    <row r="60" spans="1:2">
      <c r="B60" s="228"/>
    </row>
    <row r="61" spans="1:2">
      <c r="B61" s="228"/>
    </row>
    <row r="62" spans="1:2">
      <c r="A62" s="229"/>
      <c r="B62" s="228"/>
    </row>
    <row r="63" spans="1:2">
      <c r="B63" s="228"/>
    </row>
    <row r="64" spans="1:2">
      <c r="B64" s="228"/>
    </row>
    <row r="65" spans="1:2">
      <c r="B65" s="228"/>
    </row>
    <row r="66" spans="1:2">
      <c r="B66" s="228"/>
    </row>
    <row r="67" spans="1:2">
      <c r="A67" s="229"/>
      <c r="B67" s="228"/>
    </row>
    <row r="68" spans="1:2">
      <c r="B68" s="228"/>
    </row>
    <row r="69" spans="1:2">
      <c r="B69" s="228"/>
    </row>
    <row r="70" spans="1:2">
      <c r="B70" s="228"/>
    </row>
    <row r="71" spans="1:2">
      <c r="A71" s="229"/>
      <c r="B71" s="228"/>
    </row>
    <row r="72" spans="1:2">
      <c r="B72" s="228"/>
    </row>
    <row r="73" spans="1:2">
      <c r="A73" s="229"/>
      <c r="B73" s="228"/>
    </row>
    <row r="74" spans="1:2">
      <c r="B74" s="228"/>
    </row>
    <row r="75" spans="1:2">
      <c r="B75" s="228"/>
    </row>
    <row r="76" spans="1:2">
      <c r="B76" s="228"/>
    </row>
    <row r="77" spans="1:2">
      <c r="B77" s="228"/>
    </row>
    <row r="78" spans="1:2">
      <c r="B78" s="228"/>
    </row>
    <row r="79" spans="1:2">
      <c r="B79" s="228"/>
    </row>
    <row r="80" spans="1:2">
      <c r="B80" s="228"/>
    </row>
    <row r="81" spans="1:2">
      <c r="B81" s="228"/>
    </row>
    <row r="82" spans="1:2">
      <c r="B82" s="228"/>
    </row>
    <row r="83" spans="1:2">
      <c r="A83" s="229"/>
      <c r="B83" s="228"/>
    </row>
    <row r="84" spans="1:2">
      <c r="B84" s="228"/>
    </row>
    <row r="85" spans="1:2">
      <c r="B85" s="228"/>
    </row>
    <row r="86" spans="1:2">
      <c r="A86" s="229"/>
      <c r="B86" s="228"/>
    </row>
    <row r="87" spans="1:2">
      <c r="B87" s="228"/>
    </row>
    <row r="88" spans="1:2">
      <c r="B88" s="228"/>
    </row>
    <row r="89" spans="1:2">
      <c r="B89" s="228"/>
    </row>
    <row r="90" spans="1:2">
      <c r="B90" s="228"/>
    </row>
    <row r="91" spans="1:2">
      <c r="B91" s="228"/>
    </row>
    <row r="92" spans="1:2">
      <c r="B92" s="228"/>
    </row>
    <row r="93" spans="1:2">
      <c r="B93" s="228"/>
    </row>
    <row r="94" spans="1:2">
      <c r="B94" s="228"/>
    </row>
    <row r="95" spans="1:2">
      <c r="A95" s="229"/>
      <c r="B95" s="228"/>
    </row>
    <row r="96" spans="1:2">
      <c r="B96" s="228"/>
    </row>
    <row r="97" spans="1:2">
      <c r="B97" s="228"/>
    </row>
    <row r="98" spans="1:2">
      <c r="B98" s="228"/>
    </row>
    <row r="99" spans="1:2">
      <c r="B99" s="228"/>
    </row>
    <row r="100" spans="1:2">
      <c r="B100" s="228"/>
    </row>
    <row r="101" spans="1:2">
      <c r="A101" s="229"/>
      <c r="B101" s="228"/>
    </row>
    <row r="102" spans="1:2">
      <c r="B102" s="228"/>
    </row>
    <row r="103" spans="1:2">
      <c r="A103" s="229"/>
      <c r="B103" s="228"/>
    </row>
    <row r="104" spans="1:2">
      <c r="B104" s="228"/>
    </row>
    <row r="105" spans="1:2">
      <c r="B105" s="228"/>
    </row>
    <row r="106" spans="1:2">
      <c r="B106" s="228"/>
    </row>
    <row r="107" spans="1:2">
      <c r="B107" s="228"/>
    </row>
    <row r="108" spans="1:2">
      <c r="B108" s="228"/>
    </row>
    <row r="109" spans="1:2">
      <c r="B109" s="228"/>
    </row>
    <row r="110" spans="1:2">
      <c r="B110" s="228"/>
    </row>
    <row r="111" spans="1:2">
      <c r="B111" s="228"/>
    </row>
    <row r="112" spans="1:2">
      <c r="B112" s="228"/>
    </row>
    <row r="113" spans="1:2">
      <c r="B113" s="228"/>
    </row>
    <row r="114" spans="1:2">
      <c r="B114" s="228"/>
    </row>
    <row r="115" spans="1:2">
      <c r="B115" s="228"/>
    </row>
    <row r="116" spans="1:2">
      <c r="B116" s="228"/>
    </row>
    <row r="117" spans="1:2">
      <c r="B117" s="228"/>
    </row>
    <row r="118" spans="1:2">
      <c r="B118" s="228"/>
    </row>
    <row r="119" spans="1:2">
      <c r="B119" s="228"/>
    </row>
    <row r="120" spans="1:2">
      <c r="B120" s="228"/>
    </row>
    <row r="121" spans="1:2">
      <c r="B121" s="228"/>
    </row>
    <row r="122" spans="1:2">
      <c r="B122" s="228"/>
    </row>
    <row r="123" spans="1:2">
      <c r="B123" s="228"/>
    </row>
    <row r="124" spans="1:2">
      <c r="B124" s="228"/>
    </row>
    <row r="125" spans="1:2">
      <c r="B125" s="228"/>
    </row>
    <row r="126" spans="1:2">
      <c r="B126" s="228"/>
    </row>
    <row r="127" spans="1:2">
      <c r="A127" s="229"/>
      <c r="B127" s="228"/>
    </row>
    <row r="128" spans="1:2">
      <c r="B128" s="228"/>
    </row>
    <row r="129" spans="1:2">
      <c r="B129" s="228"/>
    </row>
    <row r="130" spans="1:2">
      <c r="B130" s="228"/>
    </row>
    <row r="131" spans="1:2">
      <c r="B131" s="228"/>
    </row>
    <row r="132" spans="1:2">
      <c r="B132" s="228"/>
    </row>
    <row r="133" spans="1:2">
      <c r="B133" s="228"/>
    </row>
    <row r="134" spans="1:2">
      <c r="B134" s="228"/>
    </row>
    <row r="135" spans="1:2">
      <c r="B135" s="228"/>
    </row>
    <row r="136" spans="1:2">
      <c r="B136" s="228"/>
    </row>
    <row r="137" spans="1:2">
      <c r="B137" s="228"/>
    </row>
    <row r="138" spans="1:2">
      <c r="B138" s="228"/>
    </row>
    <row r="139" spans="1:2">
      <c r="B139" s="228"/>
    </row>
    <row r="140" spans="1:2">
      <c r="B140" s="228"/>
    </row>
    <row r="141" spans="1:2">
      <c r="A141" s="229"/>
      <c r="B141" s="228"/>
    </row>
    <row r="142" spans="1:2">
      <c r="B142" s="228"/>
    </row>
    <row r="143" spans="1:2">
      <c r="B143" s="228"/>
    </row>
    <row r="144" spans="1:2">
      <c r="B144" s="228"/>
    </row>
    <row r="145" spans="2:2">
      <c r="B145" s="228"/>
    </row>
    <row r="146" spans="2:2">
      <c r="B146" s="228"/>
    </row>
    <row r="147" spans="2:2">
      <c r="B147" s="228"/>
    </row>
    <row r="148" spans="2:2">
      <c r="B148" s="228"/>
    </row>
    <row r="149" spans="2:2">
      <c r="B149" s="228"/>
    </row>
    <row r="150" spans="2:2">
      <c r="B150" s="228"/>
    </row>
    <row r="151" spans="2:2">
      <c r="B151" s="228"/>
    </row>
    <row r="152" spans="2:2">
      <c r="B152" s="228"/>
    </row>
    <row r="153" spans="2:2">
      <c r="B153" s="228"/>
    </row>
    <row r="154" spans="2:2">
      <c r="B154" s="228"/>
    </row>
    <row r="155" spans="2:2">
      <c r="B155" s="228"/>
    </row>
    <row r="156" spans="2:2">
      <c r="B156" s="228"/>
    </row>
    <row r="157" spans="2:2">
      <c r="B157" s="228"/>
    </row>
    <row r="158" spans="2:2">
      <c r="B158" s="228"/>
    </row>
    <row r="159" spans="2:2">
      <c r="B159" s="228"/>
    </row>
    <row r="160" spans="2:2">
      <c r="B160" s="228"/>
    </row>
    <row r="161" spans="1:2">
      <c r="A161" s="229"/>
      <c r="B161" s="228"/>
    </row>
    <row r="162" spans="1:2">
      <c r="B162" s="228"/>
    </row>
    <row r="163" spans="1:2">
      <c r="B163" s="228"/>
    </row>
    <row r="164" spans="1:2">
      <c r="B164" s="228"/>
    </row>
    <row r="165" spans="1:2">
      <c r="B165" s="228"/>
    </row>
    <row r="166" spans="1:2">
      <c r="B166" s="228"/>
    </row>
    <row r="167" spans="1:2">
      <c r="B167" s="228"/>
    </row>
    <row r="168" spans="1:2">
      <c r="B168" s="228"/>
    </row>
    <row r="169" spans="1:2">
      <c r="B169" s="228"/>
    </row>
    <row r="170" spans="1:2">
      <c r="B170" s="228"/>
    </row>
    <row r="171" spans="1:2">
      <c r="B171" s="228"/>
    </row>
    <row r="172" spans="1:2">
      <c r="B172" s="228"/>
    </row>
    <row r="173" spans="1:2">
      <c r="B173" s="228"/>
    </row>
    <row r="174" spans="1:2">
      <c r="B174" s="228"/>
    </row>
    <row r="175" spans="1:2">
      <c r="B175" s="228"/>
    </row>
    <row r="176" spans="1:2">
      <c r="B176" s="228"/>
    </row>
    <row r="177" spans="1:2">
      <c r="A177" s="229"/>
      <c r="B177" s="228"/>
    </row>
    <row r="178" spans="1:2">
      <c r="B178" s="228"/>
    </row>
    <row r="179" spans="1:2">
      <c r="B179" s="228"/>
    </row>
    <row r="180" spans="1:2">
      <c r="B180" s="228"/>
    </row>
    <row r="181" spans="1:2">
      <c r="B181" s="228"/>
    </row>
    <row r="182" spans="1:2">
      <c r="B182" s="228"/>
    </row>
    <row r="183" spans="1:2">
      <c r="B183" s="228"/>
    </row>
    <row r="184" spans="1:2">
      <c r="B184" s="228"/>
    </row>
    <row r="185" spans="1:2">
      <c r="B185" s="228"/>
    </row>
    <row r="186" spans="1:2">
      <c r="B186" s="228"/>
    </row>
    <row r="187" spans="1:2">
      <c r="B187" s="228"/>
    </row>
    <row r="188" spans="1:2">
      <c r="B188" s="228"/>
    </row>
    <row r="189" spans="1:2">
      <c r="B189" s="228"/>
    </row>
    <row r="190" spans="1:2">
      <c r="B190" s="228"/>
    </row>
    <row r="191" spans="1:2">
      <c r="B191" s="228"/>
    </row>
    <row r="192" spans="1:2">
      <c r="B192" s="228"/>
    </row>
    <row r="193" spans="2:2">
      <c r="B193" s="228"/>
    </row>
    <row r="194" spans="2:2">
      <c r="B194" s="228"/>
    </row>
    <row r="195" spans="2:2">
      <c r="B195" s="228"/>
    </row>
    <row r="196" spans="2:2">
      <c r="B196" s="228"/>
    </row>
    <row r="197" spans="2:2">
      <c r="B197" s="228"/>
    </row>
    <row r="198" spans="2:2">
      <c r="B198" s="228"/>
    </row>
    <row r="199" spans="2:2">
      <c r="B199" s="228"/>
    </row>
    <row r="200" spans="2:2">
      <c r="B200" s="228"/>
    </row>
    <row r="201" spans="2:2">
      <c r="B201" s="228"/>
    </row>
    <row r="202" spans="2:2">
      <c r="B202" s="228"/>
    </row>
    <row r="203" spans="2:2">
      <c r="B203" s="228"/>
    </row>
    <row r="204" spans="2:2">
      <c r="B204" s="228"/>
    </row>
    <row r="205" spans="2:2">
      <c r="B205" s="228"/>
    </row>
    <row r="206" spans="2:2">
      <c r="B206" s="228"/>
    </row>
    <row r="207" spans="2:2">
      <c r="B207" s="228"/>
    </row>
    <row r="208" spans="2:2">
      <c r="B208" s="228"/>
    </row>
    <row r="209" spans="1:2">
      <c r="B209" s="228"/>
    </row>
    <row r="210" spans="1:2">
      <c r="B210" s="228"/>
    </row>
    <row r="211" spans="1:2">
      <c r="B211" s="228"/>
    </row>
    <row r="212" spans="1:2">
      <c r="A212" s="229"/>
      <c r="B212" s="228"/>
    </row>
    <row r="213" spans="1:2">
      <c r="B213" s="228"/>
    </row>
    <row r="214" spans="1:2">
      <c r="B214" s="228"/>
    </row>
    <row r="215" spans="1:2">
      <c r="B215" s="228"/>
    </row>
    <row r="216" spans="1:2">
      <c r="B216" s="228"/>
    </row>
    <row r="217" spans="1:2">
      <c r="B217" s="228"/>
    </row>
    <row r="218" spans="1:2">
      <c r="B218" s="228"/>
    </row>
    <row r="219" spans="1:2">
      <c r="B219" s="228"/>
    </row>
    <row r="220" spans="1:2">
      <c r="B220" s="228"/>
    </row>
    <row r="221" spans="1:2">
      <c r="B221" s="228"/>
    </row>
    <row r="222" spans="1:2">
      <c r="B222" s="228"/>
    </row>
    <row r="223" spans="1:2">
      <c r="B223" s="228"/>
    </row>
    <row r="224" spans="1:2">
      <c r="B224" s="228"/>
    </row>
    <row r="225" spans="1:2">
      <c r="B225" s="228"/>
    </row>
    <row r="226" spans="1:2">
      <c r="B226" s="228"/>
    </row>
    <row r="227" spans="1:2">
      <c r="A227" s="229"/>
      <c r="B227" s="228"/>
    </row>
    <row r="228" spans="1:2">
      <c r="B228" s="228"/>
    </row>
    <row r="229" spans="1:2">
      <c r="A229" s="229"/>
      <c r="B229" s="228"/>
    </row>
    <row r="230" spans="1:2">
      <c r="B230" s="228"/>
    </row>
    <row r="231" spans="1:2">
      <c r="B231" s="228"/>
    </row>
    <row r="232" spans="1:2">
      <c r="B232" s="228"/>
    </row>
    <row r="233" spans="1:2">
      <c r="B233" s="228"/>
    </row>
    <row r="234" spans="1:2">
      <c r="B234" s="228"/>
    </row>
    <row r="235" spans="1:2">
      <c r="A235" s="229"/>
      <c r="B235" s="228"/>
    </row>
    <row r="236" spans="1:2">
      <c r="B236" s="228"/>
    </row>
    <row r="237" spans="1:2">
      <c r="B237" s="228"/>
    </row>
    <row r="238" spans="1:2">
      <c r="A238" s="229"/>
      <c r="B238" s="228"/>
    </row>
    <row r="239" spans="1:2">
      <c r="B239" s="228"/>
    </row>
    <row r="240" spans="1:2">
      <c r="B240" s="230"/>
    </row>
    <row r="241" spans="1:2">
      <c r="B241" s="228"/>
    </row>
    <row r="242" spans="1:2">
      <c r="B242" s="228"/>
    </row>
    <row r="243" spans="1:2">
      <c r="B243" s="228"/>
    </row>
    <row r="244" spans="1:2">
      <c r="A244" s="231"/>
      <c r="B244" s="228"/>
    </row>
    <row r="246" spans="1:2">
      <c r="A246" s="229"/>
      <c r="B246" s="228"/>
    </row>
    <row r="247" spans="1:2">
      <c r="B247" s="228"/>
    </row>
    <row r="248" spans="1:2">
      <c r="B248" s="228"/>
    </row>
    <row r="249" spans="1:2">
      <c r="B249" s="228"/>
    </row>
    <row r="250" spans="1:2">
      <c r="B250" s="228"/>
    </row>
    <row r="251" spans="1:2">
      <c r="B251" s="228"/>
    </row>
    <row r="252" spans="1:2">
      <c r="B252" s="228"/>
    </row>
    <row r="253" spans="1:2">
      <c r="B253" s="228"/>
    </row>
    <row r="254" spans="1:2">
      <c r="B254" s="228"/>
    </row>
    <row r="255" spans="1:2">
      <c r="B255" s="228"/>
    </row>
    <row r="256" spans="1:2">
      <c r="B256" s="228"/>
    </row>
    <row r="257" spans="1:2">
      <c r="B257" s="228"/>
    </row>
    <row r="258" spans="1:2">
      <c r="B258" s="228"/>
    </row>
    <row r="259" spans="1:2">
      <c r="A259" s="229"/>
      <c r="B259" s="228"/>
    </row>
    <row r="260" spans="1:2">
      <c r="B260" s="228"/>
    </row>
    <row r="261" spans="1:2">
      <c r="B261" s="228"/>
    </row>
    <row r="262" spans="1:2">
      <c r="B262" s="228"/>
    </row>
    <row r="263" spans="1:2">
      <c r="B263" s="228"/>
    </row>
    <row r="264" spans="1:2">
      <c r="B264" s="228"/>
    </row>
    <row r="265" spans="1:2">
      <c r="B265" s="228"/>
    </row>
    <row r="266" spans="1:2">
      <c r="B266" s="228"/>
    </row>
    <row r="267" spans="1:2">
      <c r="B267" s="228"/>
    </row>
    <row r="268" spans="1:2">
      <c r="B268" s="228"/>
    </row>
    <row r="269" spans="1:2">
      <c r="B269" s="228"/>
    </row>
    <row r="270" spans="1:2">
      <c r="B270" s="228"/>
    </row>
    <row r="271" spans="1:2">
      <c r="B271" s="228"/>
    </row>
    <row r="272" spans="1:2">
      <c r="A272" s="229"/>
      <c r="B272" s="228"/>
    </row>
    <row r="273" spans="1:2">
      <c r="B273" s="228"/>
    </row>
    <row r="274" spans="1:2">
      <c r="B274" s="228"/>
    </row>
    <row r="275" spans="1:2">
      <c r="B275" s="228"/>
    </row>
    <row r="276" spans="1:2">
      <c r="B276" s="228"/>
    </row>
    <row r="277" spans="1:2">
      <c r="B277" s="228"/>
    </row>
    <row r="278" spans="1:2">
      <c r="B278" s="228"/>
    </row>
    <row r="279" spans="1:2">
      <c r="B279" s="228"/>
    </row>
    <row r="280" spans="1:2">
      <c r="B280" s="228"/>
    </row>
    <row r="281" spans="1:2">
      <c r="A281" s="229"/>
      <c r="B281" s="228"/>
    </row>
    <row r="282" spans="1:2">
      <c r="B282" s="228"/>
    </row>
    <row r="283" spans="1:2">
      <c r="B283" s="228"/>
    </row>
    <row r="284" spans="1:2">
      <c r="B284" s="228"/>
    </row>
    <row r="285" spans="1:2">
      <c r="B285" s="228"/>
    </row>
    <row r="286" spans="1:2">
      <c r="B286" s="228"/>
    </row>
    <row r="287" spans="1:2">
      <c r="B287" s="228"/>
    </row>
    <row r="288" spans="1:2">
      <c r="B288" s="228"/>
    </row>
    <row r="289" spans="1:2">
      <c r="B289" s="228"/>
    </row>
    <row r="290" spans="1:2">
      <c r="B290" s="228"/>
    </row>
    <row r="291" spans="1:2">
      <c r="B291" s="228"/>
    </row>
    <row r="292" spans="1:2">
      <c r="B292" s="228"/>
    </row>
    <row r="293" spans="1:2">
      <c r="A293" s="229"/>
      <c r="B293" s="228"/>
    </row>
    <row r="294" spans="1:2">
      <c r="B294" s="228"/>
    </row>
    <row r="295" spans="1:2">
      <c r="B295" s="228"/>
    </row>
    <row r="296" spans="1:2">
      <c r="B296" s="228"/>
    </row>
    <row r="297" spans="1:2">
      <c r="B297" s="228"/>
    </row>
    <row r="298" spans="1:2">
      <c r="B298" s="228"/>
    </row>
    <row r="299" spans="1:2">
      <c r="B299" s="228"/>
    </row>
    <row r="300" spans="1:2">
      <c r="B300" s="228"/>
    </row>
    <row r="301" spans="1:2">
      <c r="B301" s="228"/>
    </row>
    <row r="302" spans="1:2">
      <c r="A302" s="229"/>
      <c r="B302" s="228"/>
    </row>
    <row r="303" spans="1:2">
      <c r="B303" s="228"/>
    </row>
    <row r="304" spans="1:2">
      <c r="B304" s="228"/>
    </row>
    <row r="305" spans="1:2">
      <c r="B305" s="228"/>
    </row>
    <row r="306" spans="1:2">
      <c r="B306" s="228"/>
    </row>
    <row r="307" spans="1:2">
      <c r="B307" s="228"/>
    </row>
    <row r="308" spans="1:2">
      <c r="A308" s="229"/>
      <c r="B308" s="228"/>
    </row>
    <row r="309" spans="1:2">
      <c r="B309" s="228"/>
    </row>
    <row r="310" spans="1:2">
      <c r="B310" s="228"/>
    </row>
    <row r="311" spans="1:2">
      <c r="A311" s="229"/>
      <c r="B311" s="228"/>
    </row>
    <row r="312" spans="1:2">
      <c r="B312" s="228"/>
    </row>
    <row r="313" spans="1:2">
      <c r="B313" s="228"/>
    </row>
    <row r="314" spans="1:2">
      <c r="B314" s="228"/>
    </row>
    <row r="315" spans="1:2">
      <c r="B315" s="228"/>
    </row>
    <row r="316" spans="1:2">
      <c r="B316" s="228"/>
    </row>
    <row r="317" spans="1:2">
      <c r="A317" s="229"/>
      <c r="B317" s="228"/>
    </row>
    <row r="318" spans="1:2">
      <c r="B318" s="228"/>
    </row>
    <row r="319" spans="1:2">
      <c r="A319" s="229"/>
      <c r="B319" s="228"/>
    </row>
    <row r="320" spans="1:2">
      <c r="B320" s="228"/>
    </row>
    <row r="321" spans="1:2">
      <c r="B321" s="228"/>
    </row>
    <row r="322" spans="1:2">
      <c r="B322" s="228"/>
    </row>
    <row r="323" spans="1:2">
      <c r="A323" s="229"/>
      <c r="B323" s="228"/>
    </row>
    <row r="324" spans="1:2">
      <c r="B324" s="228"/>
    </row>
    <row r="325" spans="1:2">
      <c r="A325" s="231"/>
      <c r="B325" s="228"/>
    </row>
    <row r="326" spans="1:2">
      <c r="B326" s="228"/>
    </row>
    <row r="327" spans="1:2">
      <c r="A327" s="229"/>
      <c r="B327" s="228"/>
    </row>
    <row r="328" spans="1:2">
      <c r="B328" s="228"/>
    </row>
    <row r="329" spans="1:2">
      <c r="B329" s="228"/>
    </row>
    <row r="330" spans="1:2">
      <c r="B330" s="228"/>
    </row>
    <row r="331" spans="1:2">
      <c r="B331" s="228"/>
    </row>
    <row r="332" spans="1:2">
      <c r="A332" s="229"/>
      <c r="B332" s="228"/>
    </row>
    <row r="333" spans="1:2">
      <c r="A333" s="229"/>
      <c r="B333" s="228"/>
    </row>
    <row r="334" spans="1:2">
      <c r="B334" s="228"/>
    </row>
    <row r="335" spans="1:2">
      <c r="B335" s="228"/>
    </row>
    <row r="336" spans="1:2">
      <c r="B336" s="228"/>
    </row>
    <row r="337" spans="1:2">
      <c r="B337" s="228"/>
    </row>
    <row r="338" spans="1:2">
      <c r="B338" s="228"/>
    </row>
    <row r="339" spans="1:2">
      <c r="B339" s="228"/>
    </row>
    <row r="340" spans="1:2">
      <c r="A340" s="229"/>
      <c r="B340" s="228"/>
    </row>
    <row r="341" spans="1:2">
      <c r="B341" s="228"/>
    </row>
    <row r="342" spans="1:2">
      <c r="A342" s="229"/>
      <c r="B342" s="228"/>
    </row>
    <row r="343" spans="1:2">
      <c r="A343" s="229"/>
      <c r="B343" s="228"/>
    </row>
    <row r="344" spans="1:2">
      <c r="B344" s="228"/>
    </row>
    <row r="345" spans="1:2">
      <c r="B345" s="228"/>
    </row>
    <row r="346" spans="1:2">
      <c r="B346" s="228"/>
    </row>
    <row r="347" spans="1:2">
      <c r="A347" s="229"/>
      <c r="B347" s="228"/>
    </row>
    <row r="348" spans="1:2">
      <c r="B348" s="228"/>
    </row>
    <row r="349" spans="1:2">
      <c r="B349" s="228"/>
    </row>
    <row r="350" spans="1:2">
      <c r="B350" s="228"/>
    </row>
    <row r="351" spans="1:2">
      <c r="B351" s="228"/>
    </row>
    <row r="352" spans="1:2">
      <c r="A352" s="229"/>
      <c r="B352" s="228"/>
    </row>
    <row r="353" spans="1:2">
      <c r="B353" s="228"/>
    </row>
    <row r="354" spans="1:2">
      <c r="B354" s="228"/>
    </row>
    <row r="355" spans="1:2">
      <c r="A355" s="229"/>
      <c r="B355" s="228"/>
    </row>
    <row r="356" spans="1:2">
      <c r="B356" s="228"/>
    </row>
    <row r="357" spans="1:2">
      <c r="B357" s="228"/>
    </row>
    <row r="358" spans="1:2">
      <c r="A358" s="229"/>
      <c r="B358" s="228"/>
    </row>
    <row r="359" spans="1:2">
      <c r="B359" s="228"/>
    </row>
  </sheetData>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9AE45-F651-457C-A4C4-67640201C54B}">
  <sheetPr>
    <tabColor theme="7" tint="0.59999389629810485"/>
    <pageSetUpPr fitToPage="1"/>
  </sheetPr>
  <dimension ref="A1:M904"/>
  <sheetViews>
    <sheetView view="pageBreakPreview" topLeftCell="A180" zoomScaleNormal="100" zoomScaleSheetLayoutView="100" workbookViewId="0">
      <selection activeCell="B5" sqref="B5"/>
    </sheetView>
  </sheetViews>
  <sheetFormatPr defaultRowHeight="15"/>
  <cols>
    <col min="1" max="1" width="5.7109375" style="232" bestFit="1" customWidth="1"/>
    <col min="2" max="2" width="40.7109375" style="238" customWidth="1"/>
    <col min="3" max="3" width="6.140625" style="234" customWidth="1"/>
    <col min="4" max="4" width="10.140625" style="235" bestFit="1" customWidth="1"/>
    <col min="5" max="5" width="12.28515625" style="236" customWidth="1"/>
    <col min="6" max="6" width="13.28515625" style="237" customWidth="1"/>
    <col min="7" max="256" width="9.140625" style="238"/>
    <col min="257" max="257" width="5.7109375" style="238" bestFit="1" customWidth="1"/>
    <col min="258" max="258" width="40.7109375" style="238" customWidth="1"/>
    <col min="259" max="259" width="6.140625" style="238" customWidth="1"/>
    <col min="260" max="260" width="10.140625" style="238" bestFit="1" customWidth="1"/>
    <col min="261" max="261" width="12.28515625" style="238" customWidth="1"/>
    <col min="262" max="262" width="13.28515625" style="238" customWidth="1"/>
    <col min="263" max="512" width="9.140625" style="238"/>
    <col min="513" max="513" width="5.7109375" style="238" bestFit="1" customWidth="1"/>
    <col min="514" max="514" width="40.7109375" style="238" customWidth="1"/>
    <col min="515" max="515" width="6.140625" style="238" customWidth="1"/>
    <col min="516" max="516" width="10.140625" style="238" bestFit="1" customWidth="1"/>
    <col min="517" max="517" width="12.28515625" style="238" customWidth="1"/>
    <col min="518" max="518" width="13.28515625" style="238" customWidth="1"/>
    <col min="519" max="768" width="9.140625" style="238"/>
    <col min="769" max="769" width="5.7109375" style="238" bestFit="1" customWidth="1"/>
    <col min="770" max="770" width="40.7109375" style="238" customWidth="1"/>
    <col min="771" max="771" width="6.140625" style="238" customWidth="1"/>
    <col min="772" max="772" width="10.140625" style="238" bestFit="1" customWidth="1"/>
    <col min="773" max="773" width="12.28515625" style="238" customWidth="1"/>
    <col min="774" max="774" width="13.28515625" style="238" customWidth="1"/>
    <col min="775" max="1024" width="9.140625" style="238"/>
    <col min="1025" max="1025" width="5.7109375" style="238" bestFit="1" customWidth="1"/>
    <col min="1026" max="1026" width="40.7109375" style="238" customWidth="1"/>
    <col min="1027" max="1027" width="6.140625" style="238" customWidth="1"/>
    <col min="1028" max="1028" width="10.140625" style="238" bestFit="1" customWidth="1"/>
    <col min="1029" max="1029" width="12.28515625" style="238" customWidth="1"/>
    <col min="1030" max="1030" width="13.28515625" style="238" customWidth="1"/>
    <col min="1031" max="1280" width="9.140625" style="238"/>
    <col min="1281" max="1281" width="5.7109375" style="238" bestFit="1" customWidth="1"/>
    <col min="1282" max="1282" width="40.7109375" style="238" customWidth="1"/>
    <col min="1283" max="1283" width="6.140625" style="238" customWidth="1"/>
    <col min="1284" max="1284" width="10.140625" style="238" bestFit="1" customWidth="1"/>
    <col min="1285" max="1285" width="12.28515625" style="238" customWidth="1"/>
    <col min="1286" max="1286" width="13.28515625" style="238" customWidth="1"/>
    <col min="1287" max="1536" width="9.140625" style="238"/>
    <col min="1537" max="1537" width="5.7109375" style="238" bestFit="1" customWidth="1"/>
    <col min="1538" max="1538" width="40.7109375" style="238" customWidth="1"/>
    <col min="1539" max="1539" width="6.140625" style="238" customWidth="1"/>
    <col min="1540" max="1540" width="10.140625" style="238" bestFit="1" customWidth="1"/>
    <col min="1541" max="1541" width="12.28515625" style="238" customWidth="1"/>
    <col min="1542" max="1542" width="13.28515625" style="238" customWidth="1"/>
    <col min="1543" max="1792" width="9.140625" style="238"/>
    <col min="1793" max="1793" width="5.7109375" style="238" bestFit="1" customWidth="1"/>
    <col min="1794" max="1794" width="40.7109375" style="238" customWidth="1"/>
    <col min="1795" max="1795" width="6.140625" style="238" customWidth="1"/>
    <col min="1796" max="1796" width="10.140625" style="238" bestFit="1" customWidth="1"/>
    <col min="1797" max="1797" width="12.28515625" style="238" customWidth="1"/>
    <col min="1798" max="1798" width="13.28515625" style="238" customWidth="1"/>
    <col min="1799" max="2048" width="9.140625" style="238"/>
    <col min="2049" max="2049" width="5.7109375" style="238" bestFit="1" customWidth="1"/>
    <col min="2050" max="2050" width="40.7109375" style="238" customWidth="1"/>
    <col min="2051" max="2051" width="6.140625" style="238" customWidth="1"/>
    <col min="2052" max="2052" width="10.140625" style="238" bestFit="1" customWidth="1"/>
    <col min="2053" max="2053" width="12.28515625" style="238" customWidth="1"/>
    <col min="2054" max="2054" width="13.28515625" style="238" customWidth="1"/>
    <col min="2055" max="2304" width="9.140625" style="238"/>
    <col min="2305" max="2305" width="5.7109375" style="238" bestFit="1" customWidth="1"/>
    <col min="2306" max="2306" width="40.7109375" style="238" customWidth="1"/>
    <col min="2307" max="2307" width="6.140625" style="238" customWidth="1"/>
    <col min="2308" max="2308" width="10.140625" style="238" bestFit="1" customWidth="1"/>
    <col min="2309" max="2309" width="12.28515625" style="238" customWidth="1"/>
    <col min="2310" max="2310" width="13.28515625" style="238" customWidth="1"/>
    <col min="2311" max="2560" width="9.140625" style="238"/>
    <col min="2561" max="2561" width="5.7109375" style="238" bestFit="1" customWidth="1"/>
    <col min="2562" max="2562" width="40.7109375" style="238" customWidth="1"/>
    <col min="2563" max="2563" width="6.140625" style="238" customWidth="1"/>
    <col min="2564" max="2564" width="10.140625" style="238" bestFit="1" customWidth="1"/>
    <col min="2565" max="2565" width="12.28515625" style="238" customWidth="1"/>
    <col min="2566" max="2566" width="13.28515625" style="238" customWidth="1"/>
    <col min="2567" max="2816" width="9.140625" style="238"/>
    <col min="2817" max="2817" width="5.7109375" style="238" bestFit="1" customWidth="1"/>
    <col min="2818" max="2818" width="40.7109375" style="238" customWidth="1"/>
    <col min="2819" max="2819" width="6.140625" style="238" customWidth="1"/>
    <col min="2820" max="2820" width="10.140625" style="238" bestFit="1" customWidth="1"/>
    <col min="2821" max="2821" width="12.28515625" style="238" customWidth="1"/>
    <col min="2822" max="2822" width="13.28515625" style="238" customWidth="1"/>
    <col min="2823" max="3072" width="9.140625" style="238"/>
    <col min="3073" max="3073" width="5.7109375" style="238" bestFit="1" customWidth="1"/>
    <col min="3074" max="3074" width="40.7109375" style="238" customWidth="1"/>
    <col min="3075" max="3075" width="6.140625" style="238" customWidth="1"/>
    <col min="3076" max="3076" width="10.140625" style="238" bestFit="1" customWidth="1"/>
    <col min="3077" max="3077" width="12.28515625" style="238" customWidth="1"/>
    <col min="3078" max="3078" width="13.28515625" style="238" customWidth="1"/>
    <col min="3079" max="3328" width="9.140625" style="238"/>
    <col min="3329" max="3329" width="5.7109375" style="238" bestFit="1" customWidth="1"/>
    <col min="3330" max="3330" width="40.7109375" style="238" customWidth="1"/>
    <col min="3331" max="3331" width="6.140625" style="238" customWidth="1"/>
    <col min="3332" max="3332" width="10.140625" style="238" bestFit="1" customWidth="1"/>
    <col min="3333" max="3333" width="12.28515625" style="238" customWidth="1"/>
    <col min="3334" max="3334" width="13.28515625" style="238" customWidth="1"/>
    <col min="3335" max="3584" width="9.140625" style="238"/>
    <col min="3585" max="3585" width="5.7109375" style="238" bestFit="1" customWidth="1"/>
    <col min="3586" max="3586" width="40.7109375" style="238" customWidth="1"/>
    <col min="3587" max="3587" width="6.140625" style="238" customWidth="1"/>
    <col min="3588" max="3588" width="10.140625" style="238" bestFit="1" customWidth="1"/>
    <col min="3589" max="3589" width="12.28515625" style="238" customWidth="1"/>
    <col min="3590" max="3590" width="13.28515625" style="238" customWidth="1"/>
    <col min="3591" max="3840" width="9.140625" style="238"/>
    <col min="3841" max="3841" width="5.7109375" style="238" bestFit="1" customWidth="1"/>
    <col min="3842" max="3842" width="40.7109375" style="238" customWidth="1"/>
    <col min="3843" max="3843" width="6.140625" style="238" customWidth="1"/>
    <col min="3844" max="3844" width="10.140625" style="238" bestFit="1" customWidth="1"/>
    <col min="3845" max="3845" width="12.28515625" style="238" customWidth="1"/>
    <col min="3846" max="3846" width="13.28515625" style="238" customWidth="1"/>
    <col min="3847" max="4096" width="9.140625" style="238"/>
    <col min="4097" max="4097" width="5.7109375" style="238" bestFit="1" customWidth="1"/>
    <col min="4098" max="4098" width="40.7109375" style="238" customWidth="1"/>
    <col min="4099" max="4099" width="6.140625" style="238" customWidth="1"/>
    <col min="4100" max="4100" width="10.140625" style="238" bestFit="1" customWidth="1"/>
    <col min="4101" max="4101" width="12.28515625" style="238" customWidth="1"/>
    <col min="4102" max="4102" width="13.28515625" style="238" customWidth="1"/>
    <col min="4103" max="4352" width="9.140625" style="238"/>
    <col min="4353" max="4353" width="5.7109375" style="238" bestFit="1" customWidth="1"/>
    <col min="4354" max="4354" width="40.7109375" style="238" customWidth="1"/>
    <col min="4355" max="4355" width="6.140625" style="238" customWidth="1"/>
    <col min="4356" max="4356" width="10.140625" style="238" bestFit="1" customWidth="1"/>
    <col min="4357" max="4357" width="12.28515625" style="238" customWidth="1"/>
    <col min="4358" max="4358" width="13.28515625" style="238" customWidth="1"/>
    <col min="4359" max="4608" width="9.140625" style="238"/>
    <col min="4609" max="4609" width="5.7109375" style="238" bestFit="1" customWidth="1"/>
    <col min="4610" max="4610" width="40.7109375" style="238" customWidth="1"/>
    <col min="4611" max="4611" width="6.140625" style="238" customWidth="1"/>
    <col min="4612" max="4612" width="10.140625" style="238" bestFit="1" customWidth="1"/>
    <col min="4613" max="4613" width="12.28515625" style="238" customWidth="1"/>
    <col min="4614" max="4614" width="13.28515625" style="238" customWidth="1"/>
    <col min="4615" max="4864" width="9.140625" style="238"/>
    <col min="4865" max="4865" width="5.7109375" style="238" bestFit="1" customWidth="1"/>
    <col min="4866" max="4866" width="40.7109375" style="238" customWidth="1"/>
    <col min="4867" max="4867" width="6.140625" style="238" customWidth="1"/>
    <col min="4868" max="4868" width="10.140625" style="238" bestFit="1" customWidth="1"/>
    <col min="4869" max="4869" width="12.28515625" style="238" customWidth="1"/>
    <col min="4870" max="4870" width="13.28515625" style="238" customWidth="1"/>
    <col min="4871" max="5120" width="9.140625" style="238"/>
    <col min="5121" max="5121" width="5.7109375" style="238" bestFit="1" customWidth="1"/>
    <col min="5122" max="5122" width="40.7109375" style="238" customWidth="1"/>
    <col min="5123" max="5123" width="6.140625" style="238" customWidth="1"/>
    <col min="5124" max="5124" width="10.140625" style="238" bestFit="1" customWidth="1"/>
    <col min="5125" max="5125" width="12.28515625" style="238" customWidth="1"/>
    <col min="5126" max="5126" width="13.28515625" style="238" customWidth="1"/>
    <col min="5127" max="5376" width="9.140625" style="238"/>
    <col min="5377" max="5377" width="5.7109375" style="238" bestFit="1" customWidth="1"/>
    <col min="5378" max="5378" width="40.7109375" style="238" customWidth="1"/>
    <col min="5379" max="5379" width="6.140625" style="238" customWidth="1"/>
    <col min="5380" max="5380" width="10.140625" style="238" bestFit="1" customWidth="1"/>
    <col min="5381" max="5381" width="12.28515625" style="238" customWidth="1"/>
    <col min="5382" max="5382" width="13.28515625" style="238" customWidth="1"/>
    <col min="5383" max="5632" width="9.140625" style="238"/>
    <col min="5633" max="5633" width="5.7109375" style="238" bestFit="1" customWidth="1"/>
    <col min="5634" max="5634" width="40.7109375" style="238" customWidth="1"/>
    <col min="5635" max="5635" width="6.140625" style="238" customWidth="1"/>
    <col min="5636" max="5636" width="10.140625" style="238" bestFit="1" customWidth="1"/>
    <col min="5637" max="5637" width="12.28515625" style="238" customWidth="1"/>
    <col min="5638" max="5638" width="13.28515625" style="238" customWidth="1"/>
    <col min="5639" max="5888" width="9.140625" style="238"/>
    <col min="5889" max="5889" width="5.7109375" style="238" bestFit="1" customWidth="1"/>
    <col min="5890" max="5890" width="40.7109375" style="238" customWidth="1"/>
    <col min="5891" max="5891" width="6.140625" style="238" customWidth="1"/>
    <col min="5892" max="5892" width="10.140625" style="238" bestFit="1" customWidth="1"/>
    <col min="5893" max="5893" width="12.28515625" style="238" customWidth="1"/>
    <col min="5894" max="5894" width="13.28515625" style="238" customWidth="1"/>
    <col min="5895" max="6144" width="9.140625" style="238"/>
    <col min="6145" max="6145" width="5.7109375" style="238" bestFit="1" customWidth="1"/>
    <col min="6146" max="6146" width="40.7109375" style="238" customWidth="1"/>
    <col min="6147" max="6147" width="6.140625" style="238" customWidth="1"/>
    <col min="6148" max="6148" width="10.140625" style="238" bestFit="1" customWidth="1"/>
    <col min="6149" max="6149" width="12.28515625" style="238" customWidth="1"/>
    <col min="6150" max="6150" width="13.28515625" style="238" customWidth="1"/>
    <col min="6151" max="6400" width="9.140625" style="238"/>
    <col min="6401" max="6401" width="5.7109375" style="238" bestFit="1" customWidth="1"/>
    <col min="6402" max="6402" width="40.7109375" style="238" customWidth="1"/>
    <col min="6403" max="6403" width="6.140625" style="238" customWidth="1"/>
    <col min="6404" max="6404" width="10.140625" style="238" bestFit="1" customWidth="1"/>
    <col min="6405" max="6405" width="12.28515625" style="238" customWidth="1"/>
    <col min="6406" max="6406" width="13.28515625" style="238" customWidth="1"/>
    <col min="6407" max="6656" width="9.140625" style="238"/>
    <col min="6657" max="6657" width="5.7109375" style="238" bestFit="1" customWidth="1"/>
    <col min="6658" max="6658" width="40.7109375" style="238" customWidth="1"/>
    <col min="6659" max="6659" width="6.140625" style="238" customWidth="1"/>
    <col min="6660" max="6660" width="10.140625" style="238" bestFit="1" customWidth="1"/>
    <col min="6661" max="6661" width="12.28515625" style="238" customWidth="1"/>
    <col min="6662" max="6662" width="13.28515625" style="238" customWidth="1"/>
    <col min="6663" max="6912" width="9.140625" style="238"/>
    <col min="6913" max="6913" width="5.7109375" style="238" bestFit="1" customWidth="1"/>
    <col min="6914" max="6914" width="40.7109375" style="238" customWidth="1"/>
    <col min="6915" max="6915" width="6.140625" style="238" customWidth="1"/>
    <col min="6916" max="6916" width="10.140625" style="238" bestFit="1" customWidth="1"/>
    <col min="6917" max="6917" width="12.28515625" style="238" customWidth="1"/>
    <col min="6918" max="6918" width="13.28515625" style="238" customWidth="1"/>
    <col min="6919" max="7168" width="9.140625" style="238"/>
    <col min="7169" max="7169" width="5.7109375" style="238" bestFit="1" customWidth="1"/>
    <col min="7170" max="7170" width="40.7109375" style="238" customWidth="1"/>
    <col min="7171" max="7171" width="6.140625" style="238" customWidth="1"/>
    <col min="7172" max="7172" width="10.140625" style="238" bestFit="1" customWidth="1"/>
    <col min="7173" max="7173" width="12.28515625" style="238" customWidth="1"/>
    <col min="7174" max="7174" width="13.28515625" style="238" customWidth="1"/>
    <col min="7175" max="7424" width="9.140625" style="238"/>
    <col min="7425" max="7425" width="5.7109375" style="238" bestFit="1" customWidth="1"/>
    <col min="7426" max="7426" width="40.7109375" style="238" customWidth="1"/>
    <col min="7427" max="7427" width="6.140625" style="238" customWidth="1"/>
    <col min="7428" max="7428" width="10.140625" style="238" bestFit="1" customWidth="1"/>
    <col min="7429" max="7429" width="12.28515625" style="238" customWidth="1"/>
    <col min="7430" max="7430" width="13.28515625" style="238" customWidth="1"/>
    <col min="7431" max="7680" width="9.140625" style="238"/>
    <col min="7681" max="7681" width="5.7109375" style="238" bestFit="1" customWidth="1"/>
    <col min="7682" max="7682" width="40.7109375" style="238" customWidth="1"/>
    <col min="7683" max="7683" width="6.140625" style="238" customWidth="1"/>
    <col min="7684" max="7684" width="10.140625" style="238" bestFit="1" customWidth="1"/>
    <col min="7685" max="7685" width="12.28515625" style="238" customWidth="1"/>
    <col min="7686" max="7686" width="13.28515625" style="238" customWidth="1"/>
    <col min="7687" max="7936" width="9.140625" style="238"/>
    <col min="7937" max="7937" width="5.7109375" style="238" bestFit="1" customWidth="1"/>
    <col min="7938" max="7938" width="40.7109375" style="238" customWidth="1"/>
    <col min="7939" max="7939" width="6.140625" style="238" customWidth="1"/>
    <col min="7940" max="7940" width="10.140625" style="238" bestFit="1" customWidth="1"/>
    <col min="7941" max="7941" width="12.28515625" style="238" customWidth="1"/>
    <col min="7942" max="7942" width="13.28515625" style="238" customWidth="1"/>
    <col min="7943" max="8192" width="9.140625" style="238"/>
    <col min="8193" max="8193" width="5.7109375" style="238" bestFit="1" customWidth="1"/>
    <col min="8194" max="8194" width="40.7109375" style="238" customWidth="1"/>
    <col min="8195" max="8195" width="6.140625" style="238" customWidth="1"/>
    <col min="8196" max="8196" width="10.140625" style="238" bestFit="1" customWidth="1"/>
    <col min="8197" max="8197" width="12.28515625" style="238" customWidth="1"/>
    <col min="8198" max="8198" width="13.28515625" style="238" customWidth="1"/>
    <col min="8199" max="8448" width="9.140625" style="238"/>
    <col min="8449" max="8449" width="5.7109375" style="238" bestFit="1" customWidth="1"/>
    <col min="8450" max="8450" width="40.7109375" style="238" customWidth="1"/>
    <col min="8451" max="8451" width="6.140625" style="238" customWidth="1"/>
    <col min="8452" max="8452" width="10.140625" style="238" bestFit="1" customWidth="1"/>
    <col min="8453" max="8453" width="12.28515625" style="238" customWidth="1"/>
    <col min="8454" max="8454" width="13.28515625" style="238" customWidth="1"/>
    <col min="8455" max="8704" width="9.140625" style="238"/>
    <col min="8705" max="8705" width="5.7109375" style="238" bestFit="1" customWidth="1"/>
    <col min="8706" max="8706" width="40.7109375" style="238" customWidth="1"/>
    <col min="8707" max="8707" width="6.140625" style="238" customWidth="1"/>
    <col min="8708" max="8708" width="10.140625" style="238" bestFit="1" customWidth="1"/>
    <col min="8709" max="8709" width="12.28515625" style="238" customWidth="1"/>
    <col min="8710" max="8710" width="13.28515625" style="238" customWidth="1"/>
    <col min="8711" max="8960" width="9.140625" style="238"/>
    <col min="8961" max="8961" width="5.7109375" style="238" bestFit="1" customWidth="1"/>
    <col min="8962" max="8962" width="40.7109375" style="238" customWidth="1"/>
    <col min="8963" max="8963" width="6.140625" style="238" customWidth="1"/>
    <col min="8964" max="8964" width="10.140625" style="238" bestFit="1" customWidth="1"/>
    <col min="8965" max="8965" width="12.28515625" style="238" customWidth="1"/>
    <col min="8966" max="8966" width="13.28515625" style="238" customWidth="1"/>
    <col min="8967" max="9216" width="9.140625" style="238"/>
    <col min="9217" max="9217" width="5.7109375" style="238" bestFit="1" customWidth="1"/>
    <col min="9218" max="9218" width="40.7109375" style="238" customWidth="1"/>
    <col min="9219" max="9219" width="6.140625" style="238" customWidth="1"/>
    <col min="9220" max="9220" width="10.140625" style="238" bestFit="1" customWidth="1"/>
    <col min="9221" max="9221" width="12.28515625" style="238" customWidth="1"/>
    <col min="9222" max="9222" width="13.28515625" style="238" customWidth="1"/>
    <col min="9223" max="9472" width="9.140625" style="238"/>
    <col min="9473" max="9473" width="5.7109375" style="238" bestFit="1" customWidth="1"/>
    <col min="9474" max="9474" width="40.7109375" style="238" customWidth="1"/>
    <col min="9475" max="9475" width="6.140625" style="238" customWidth="1"/>
    <col min="9476" max="9476" width="10.140625" style="238" bestFit="1" customWidth="1"/>
    <col min="9477" max="9477" width="12.28515625" style="238" customWidth="1"/>
    <col min="9478" max="9478" width="13.28515625" style="238" customWidth="1"/>
    <col min="9479" max="9728" width="9.140625" style="238"/>
    <col min="9729" max="9729" width="5.7109375" style="238" bestFit="1" customWidth="1"/>
    <col min="9730" max="9730" width="40.7109375" style="238" customWidth="1"/>
    <col min="9731" max="9731" width="6.140625" style="238" customWidth="1"/>
    <col min="9732" max="9732" width="10.140625" style="238" bestFit="1" customWidth="1"/>
    <col min="9733" max="9733" width="12.28515625" style="238" customWidth="1"/>
    <col min="9734" max="9734" width="13.28515625" style="238" customWidth="1"/>
    <col min="9735" max="9984" width="9.140625" style="238"/>
    <col min="9985" max="9985" width="5.7109375" style="238" bestFit="1" customWidth="1"/>
    <col min="9986" max="9986" width="40.7109375" style="238" customWidth="1"/>
    <col min="9987" max="9987" width="6.140625" style="238" customWidth="1"/>
    <col min="9988" max="9988" width="10.140625" style="238" bestFit="1" customWidth="1"/>
    <col min="9989" max="9989" width="12.28515625" style="238" customWidth="1"/>
    <col min="9990" max="9990" width="13.28515625" style="238" customWidth="1"/>
    <col min="9991" max="10240" width="9.140625" style="238"/>
    <col min="10241" max="10241" width="5.7109375" style="238" bestFit="1" customWidth="1"/>
    <col min="10242" max="10242" width="40.7109375" style="238" customWidth="1"/>
    <col min="10243" max="10243" width="6.140625" style="238" customWidth="1"/>
    <col min="10244" max="10244" width="10.140625" style="238" bestFit="1" customWidth="1"/>
    <col min="10245" max="10245" width="12.28515625" style="238" customWidth="1"/>
    <col min="10246" max="10246" width="13.28515625" style="238" customWidth="1"/>
    <col min="10247" max="10496" width="9.140625" style="238"/>
    <col min="10497" max="10497" width="5.7109375" style="238" bestFit="1" customWidth="1"/>
    <col min="10498" max="10498" width="40.7109375" style="238" customWidth="1"/>
    <col min="10499" max="10499" width="6.140625" style="238" customWidth="1"/>
    <col min="10500" max="10500" width="10.140625" style="238" bestFit="1" customWidth="1"/>
    <col min="10501" max="10501" width="12.28515625" style="238" customWidth="1"/>
    <col min="10502" max="10502" width="13.28515625" style="238" customWidth="1"/>
    <col min="10503" max="10752" width="9.140625" style="238"/>
    <col min="10753" max="10753" width="5.7109375" style="238" bestFit="1" customWidth="1"/>
    <col min="10754" max="10754" width="40.7109375" style="238" customWidth="1"/>
    <col min="10755" max="10755" width="6.140625" style="238" customWidth="1"/>
    <col min="10756" max="10756" width="10.140625" style="238" bestFit="1" customWidth="1"/>
    <col min="10757" max="10757" width="12.28515625" style="238" customWidth="1"/>
    <col min="10758" max="10758" width="13.28515625" style="238" customWidth="1"/>
    <col min="10759" max="11008" width="9.140625" style="238"/>
    <col min="11009" max="11009" width="5.7109375" style="238" bestFit="1" customWidth="1"/>
    <col min="11010" max="11010" width="40.7109375" style="238" customWidth="1"/>
    <col min="11011" max="11011" width="6.140625" style="238" customWidth="1"/>
    <col min="11012" max="11012" width="10.140625" style="238" bestFit="1" customWidth="1"/>
    <col min="11013" max="11013" width="12.28515625" style="238" customWidth="1"/>
    <col min="11014" max="11014" width="13.28515625" style="238" customWidth="1"/>
    <col min="11015" max="11264" width="9.140625" style="238"/>
    <col min="11265" max="11265" width="5.7109375" style="238" bestFit="1" customWidth="1"/>
    <col min="11266" max="11266" width="40.7109375" style="238" customWidth="1"/>
    <col min="11267" max="11267" width="6.140625" style="238" customWidth="1"/>
    <col min="11268" max="11268" width="10.140625" style="238" bestFit="1" customWidth="1"/>
    <col min="11269" max="11269" width="12.28515625" style="238" customWidth="1"/>
    <col min="11270" max="11270" width="13.28515625" style="238" customWidth="1"/>
    <col min="11271" max="11520" width="9.140625" style="238"/>
    <col min="11521" max="11521" width="5.7109375" style="238" bestFit="1" customWidth="1"/>
    <col min="11522" max="11522" width="40.7109375" style="238" customWidth="1"/>
    <col min="11523" max="11523" width="6.140625" style="238" customWidth="1"/>
    <col min="11524" max="11524" width="10.140625" style="238" bestFit="1" customWidth="1"/>
    <col min="11525" max="11525" width="12.28515625" style="238" customWidth="1"/>
    <col min="11526" max="11526" width="13.28515625" style="238" customWidth="1"/>
    <col min="11527" max="11776" width="9.140625" style="238"/>
    <col min="11777" max="11777" width="5.7109375" style="238" bestFit="1" customWidth="1"/>
    <col min="11778" max="11778" width="40.7109375" style="238" customWidth="1"/>
    <col min="11779" max="11779" width="6.140625" style="238" customWidth="1"/>
    <col min="11780" max="11780" width="10.140625" style="238" bestFit="1" customWidth="1"/>
    <col min="11781" max="11781" width="12.28515625" style="238" customWidth="1"/>
    <col min="11782" max="11782" width="13.28515625" style="238" customWidth="1"/>
    <col min="11783" max="12032" width="9.140625" style="238"/>
    <col min="12033" max="12033" width="5.7109375" style="238" bestFit="1" customWidth="1"/>
    <col min="12034" max="12034" width="40.7109375" style="238" customWidth="1"/>
    <col min="12035" max="12035" width="6.140625" style="238" customWidth="1"/>
    <col min="12036" max="12036" width="10.140625" style="238" bestFit="1" customWidth="1"/>
    <col min="12037" max="12037" width="12.28515625" style="238" customWidth="1"/>
    <col min="12038" max="12038" width="13.28515625" style="238" customWidth="1"/>
    <col min="12039" max="12288" width="9.140625" style="238"/>
    <col min="12289" max="12289" width="5.7109375" style="238" bestFit="1" customWidth="1"/>
    <col min="12290" max="12290" width="40.7109375" style="238" customWidth="1"/>
    <col min="12291" max="12291" width="6.140625" style="238" customWidth="1"/>
    <col min="12292" max="12292" width="10.140625" style="238" bestFit="1" customWidth="1"/>
    <col min="12293" max="12293" width="12.28515625" style="238" customWidth="1"/>
    <col min="12294" max="12294" width="13.28515625" style="238" customWidth="1"/>
    <col min="12295" max="12544" width="9.140625" style="238"/>
    <col min="12545" max="12545" width="5.7109375" style="238" bestFit="1" customWidth="1"/>
    <col min="12546" max="12546" width="40.7109375" style="238" customWidth="1"/>
    <col min="12547" max="12547" width="6.140625" style="238" customWidth="1"/>
    <col min="12548" max="12548" width="10.140625" style="238" bestFit="1" customWidth="1"/>
    <col min="12549" max="12549" width="12.28515625" style="238" customWidth="1"/>
    <col min="12550" max="12550" width="13.28515625" style="238" customWidth="1"/>
    <col min="12551" max="12800" width="9.140625" style="238"/>
    <col min="12801" max="12801" width="5.7109375" style="238" bestFit="1" customWidth="1"/>
    <col min="12802" max="12802" width="40.7109375" style="238" customWidth="1"/>
    <col min="12803" max="12803" width="6.140625" style="238" customWidth="1"/>
    <col min="12804" max="12804" width="10.140625" style="238" bestFit="1" customWidth="1"/>
    <col min="12805" max="12805" width="12.28515625" style="238" customWidth="1"/>
    <col min="12806" max="12806" width="13.28515625" style="238" customWidth="1"/>
    <col min="12807" max="13056" width="9.140625" style="238"/>
    <col min="13057" max="13057" width="5.7109375" style="238" bestFit="1" customWidth="1"/>
    <col min="13058" max="13058" width="40.7109375" style="238" customWidth="1"/>
    <col min="13059" max="13059" width="6.140625" style="238" customWidth="1"/>
    <col min="13060" max="13060" width="10.140625" style="238" bestFit="1" customWidth="1"/>
    <col min="13061" max="13061" width="12.28515625" style="238" customWidth="1"/>
    <col min="13062" max="13062" width="13.28515625" style="238" customWidth="1"/>
    <col min="13063" max="13312" width="9.140625" style="238"/>
    <col min="13313" max="13313" width="5.7109375" style="238" bestFit="1" customWidth="1"/>
    <col min="13314" max="13314" width="40.7109375" style="238" customWidth="1"/>
    <col min="13315" max="13315" width="6.140625" style="238" customWidth="1"/>
    <col min="13316" max="13316" width="10.140625" style="238" bestFit="1" customWidth="1"/>
    <col min="13317" max="13317" width="12.28515625" style="238" customWidth="1"/>
    <col min="13318" max="13318" width="13.28515625" style="238" customWidth="1"/>
    <col min="13319" max="13568" width="9.140625" style="238"/>
    <col min="13569" max="13569" width="5.7109375" style="238" bestFit="1" customWidth="1"/>
    <col min="13570" max="13570" width="40.7109375" style="238" customWidth="1"/>
    <col min="13571" max="13571" width="6.140625" style="238" customWidth="1"/>
    <col min="13572" max="13572" width="10.140625" style="238" bestFit="1" customWidth="1"/>
    <col min="13573" max="13573" width="12.28515625" style="238" customWidth="1"/>
    <col min="13574" max="13574" width="13.28515625" style="238" customWidth="1"/>
    <col min="13575" max="13824" width="9.140625" style="238"/>
    <col min="13825" max="13825" width="5.7109375" style="238" bestFit="1" customWidth="1"/>
    <col min="13826" max="13826" width="40.7109375" style="238" customWidth="1"/>
    <col min="13827" max="13827" width="6.140625" style="238" customWidth="1"/>
    <col min="13828" max="13828" width="10.140625" style="238" bestFit="1" customWidth="1"/>
    <col min="13829" max="13829" width="12.28515625" style="238" customWidth="1"/>
    <col min="13830" max="13830" width="13.28515625" style="238" customWidth="1"/>
    <col min="13831" max="14080" width="9.140625" style="238"/>
    <col min="14081" max="14081" width="5.7109375" style="238" bestFit="1" customWidth="1"/>
    <col min="14082" max="14082" width="40.7109375" style="238" customWidth="1"/>
    <col min="14083" max="14083" width="6.140625" style="238" customWidth="1"/>
    <col min="14084" max="14084" width="10.140625" style="238" bestFit="1" customWidth="1"/>
    <col min="14085" max="14085" width="12.28515625" style="238" customWidth="1"/>
    <col min="14086" max="14086" width="13.28515625" style="238" customWidth="1"/>
    <col min="14087" max="14336" width="9.140625" style="238"/>
    <col min="14337" max="14337" width="5.7109375" style="238" bestFit="1" customWidth="1"/>
    <col min="14338" max="14338" width="40.7109375" style="238" customWidth="1"/>
    <col min="14339" max="14339" width="6.140625" style="238" customWidth="1"/>
    <col min="14340" max="14340" width="10.140625" style="238" bestFit="1" customWidth="1"/>
    <col min="14341" max="14341" width="12.28515625" style="238" customWidth="1"/>
    <col min="14342" max="14342" width="13.28515625" style="238" customWidth="1"/>
    <col min="14343" max="14592" width="9.140625" style="238"/>
    <col min="14593" max="14593" width="5.7109375" style="238" bestFit="1" customWidth="1"/>
    <col min="14594" max="14594" width="40.7109375" style="238" customWidth="1"/>
    <col min="14595" max="14595" width="6.140625" style="238" customWidth="1"/>
    <col min="14596" max="14596" width="10.140625" style="238" bestFit="1" customWidth="1"/>
    <col min="14597" max="14597" width="12.28515625" style="238" customWidth="1"/>
    <col min="14598" max="14598" width="13.28515625" style="238" customWidth="1"/>
    <col min="14599" max="14848" width="9.140625" style="238"/>
    <col min="14849" max="14849" width="5.7109375" style="238" bestFit="1" customWidth="1"/>
    <col min="14850" max="14850" width="40.7109375" style="238" customWidth="1"/>
    <col min="14851" max="14851" width="6.140625" style="238" customWidth="1"/>
    <col min="14852" max="14852" width="10.140625" style="238" bestFit="1" customWidth="1"/>
    <col min="14853" max="14853" width="12.28515625" style="238" customWidth="1"/>
    <col min="14854" max="14854" width="13.28515625" style="238" customWidth="1"/>
    <col min="14855" max="15104" width="9.140625" style="238"/>
    <col min="15105" max="15105" width="5.7109375" style="238" bestFit="1" customWidth="1"/>
    <col min="15106" max="15106" width="40.7109375" style="238" customWidth="1"/>
    <col min="15107" max="15107" width="6.140625" style="238" customWidth="1"/>
    <col min="15108" max="15108" width="10.140625" style="238" bestFit="1" customWidth="1"/>
    <col min="15109" max="15109" width="12.28515625" style="238" customWidth="1"/>
    <col min="15110" max="15110" width="13.28515625" style="238" customWidth="1"/>
    <col min="15111" max="15360" width="9.140625" style="238"/>
    <col min="15361" max="15361" width="5.7109375" style="238" bestFit="1" customWidth="1"/>
    <col min="15362" max="15362" width="40.7109375" style="238" customWidth="1"/>
    <col min="15363" max="15363" width="6.140625" style="238" customWidth="1"/>
    <col min="15364" max="15364" width="10.140625" style="238" bestFit="1" customWidth="1"/>
    <col min="15365" max="15365" width="12.28515625" style="238" customWidth="1"/>
    <col min="15366" max="15366" width="13.28515625" style="238" customWidth="1"/>
    <col min="15367" max="15616" width="9.140625" style="238"/>
    <col min="15617" max="15617" width="5.7109375" style="238" bestFit="1" customWidth="1"/>
    <col min="15618" max="15618" width="40.7109375" style="238" customWidth="1"/>
    <col min="15619" max="15619" width="6.140625" style="238" customWidth="1"/>
    <col min="15620" max="15620" width="10.140625" style="238" bestFit="1" customWidth="1"/>
    <col min="15621" max="15621" width="12.28515625" style="238" customWidth="1"/>
    <col min="15622" max="15622" width="13.28515625" style="238" customWidth="1"/>
    <col min="15623" max="15872" width="9.140625" style="238"/>
    <col min="15873" max="15873" width="5.7109375" style="238" bestFit="1" customWidth="1"/>
    <col min="15874" max="15874" width="40.7109375" style="238" customWidth="1"/>
    <col min="15875" max="15875" width="6.140625" style="238" customWidth="1"/>
    <col min="15876" max="15876" width="10.140625" style="238" bestFit="1" customWidth="1"/>
    <col min="15877" max="15877" width="12.28515625" style="238" customWidth="1"/>
    <col min="15878" max="15878" width="13.28515625" style="238" customWidth="1"/>
    <col min="15879" max="16128" width="9.140625" style="238"/>
    <col min="16129" max="16129" width="5.7109375" style="238" bestFit="1" customWidth="1"/>
    <col min="16130" max="16130" width="40.7109375" style="238" customWidth="1"/>
    <col min="16131" max="16131" width="6.140625" style="238" customWidth="1"/>
    <col min="16132" max="16132" width="10.140625" style="238" bestFit="1" customWidth="1"/>
    <col min="16133" max="16133" width="12.28515625" style="238" customWidth="1"/>
    <col min="16134" max="16134" width="13.28515625" style="238" customWidth="1"/>
    <col min="16135" max="16384" width="9.140625" style="238"/>
  </cols>
  <sheetData>
    <row r="1" spans="1:6">
      <c r="B1" s="233" t="s">
        <v>444</v>
      </c>
    </row>
    <row r="2" spans="1:6" s="244" customFormat="1">
      <c r="A2" s="239"/>
      <c r="B2" s="240" t="s">
        <v>418</v>
      </c>
      <c r="C2" s="241"/>
      <c r="D2" s="242"/>
      <c r="E2" s="241"/>
      <c r="F2" s="243"/>
    </row>
    <row r="3" spans="1:6" s="244" customFormat="1">
      <c r="A3" s="245"/>
      <c r="B3" s="246"/>
      <c r="C3" s="241"/>
      <c r="D3" s="242"/>
      <c r="E3" s="241"/>
      <c r="F3" s="243"/>
    </row>
    <row r="4" spans="1:6" s="247" customFormat="1" ht="36">
      <c r="A4" s="245"/>
      <c r="B4" s="240" t="s">
        <v>419</v>
      </c>
      <c r="C4" s="241"/>
      <c r="D4" s="242"/>
      <c r="E4" s="241"/>
      <c r="F4" s="243"/>
    </row>
    <row r="5" spans="1:6" s="253" customFormat="1">
      <c r="A5" s="248"/>
      <c r="B5" s="249"/>
      <c r="C5" s="250"/>
      <c r="D5" s="251"/>
      <c r="E5" s="250"/>
      <c r="F5" s="252"/>
    </row>
    <row r="6" spans="1:6" s="253" customFormat="1" ht="108">
      <c r="A6" s="254" t="s">
        <v>420</v>
      </c>
      <c r="B6" s="255" t="s">
        <v>421</v>
      </c>
      <c r="C6" s="250"/>
      <c r="D6" s="251"/>
      <c r="E6" s="250"/>
      <c r="F6" s="252"/>
    </row>
    <row r="7" spans="1:6" s="253" customFormat="1">
      <c r="A7" s="254"/>
      <c r="B7" s="256"/>
      <c r="C7" s="250"/>
      <c r="D7" s="251"/>
      <c r="E7" s="250"/>
      <c r="F7" s="252"/>
    </row>
    <row r="8" spans="1:6" s="253" customFormat="1" ht="60">
      <c r="A8" s="254" t="s">
        <v>422</v>
      </c>
      <c r="B8" s="255" t="s">
        <v>423</v>
      </c>
      <c r="C8" s="250"/>
      <c r="D8" s="251"/>
      <c r="E8" s="250"/>
      <c r="F8" s="252"/>
    </row>
    <row r="9" spans="1:6" s="253" customFormat="1">
      <c r="A9" s="254"/>
      <c r="B9" s="255"/>
      <c r="C9" s="250"/>
      <c r="D9" s="251"/>
      <c r="E9" s="250"/>
      <c r="F9" s="252"/>
    </row>
    <row r="10" spans="1:6" s="253" customFormat="1" ht="96">
      <c r="A10" s="254" t="s">
        <v>424</v>
      </c>
      <c r="B10" s="255" t="s">
        <v>425</v>
      </c>
      <c r="C10" s="250"/>
      <c r="D10" s="251"/>
      <c r="E10" s="250"/>
      <c r="F10" s="252"/>
    </row>
    <row r="11" spans="1:6" s="253" customFormat="1">
      <c r="A11" s="254"/>
      <c r="B11" s="255"/>
      <c r="C11" s="250"/>
      <c r="D11" s="251"/>
      <c r="E11" s="250"/>
      <c r="F11" s="252"/>
    </row>
    <row r="12" spans="1:6" s="253" customFormat="1" ht="36">
      <c r="A12" s="254" t="s">
        <v>426</v>
      </c>
      <c r="B12" s="255" t="s">
        <v>427</v>
      </c>
      <c r="C12" s="250"/>
      <c r="D12" s="251"/>
      <c r="E12" s="250"/>
      <c r="F12" s="252"/>
    </row>
    <row r="13" spans="1:6" s="253" customFormat="1">
      <c r="A13" s="254"/>
      <c r="B13" s="255"/>
      <c r="C13" s="250"/>
      <c r="D13" s="251"/>
      <c r="E13" s="250"/>
      <c r="F13" s="252"/>
    </row>
    <row r="14" spans="1:6" s="253" customFormat="1" ht="60">
      <c r="A14" s="254" t="s">
        <v>428</v>
      </c>
      <c r="B14" s="255" t="s">
        <v>429</v>
      </c>
      <c r="C14" s="250"/>
      <c r="D14" s="251"/>
      <c r="E14" s="250"/>
      <c r="F14" s="252"/>
    </row>
    <row r="15" spans="1:6" s="253" customFormat="1">
      <c r="A15" s="254"/>
      <c r="B15" s="255"/>
      <c r="C15" s="250"/>
      <c r="D15" s="251"/>
      <c r="E15" s="250"/>
      <c r="F15" s="252"/>
    </row>
    <row r="16" spans="1:6" s="253" customFormat="1" ht="72">
      <c r="A16" s="254" t="s">
        <v>430</v>
      </c>
      <c r="B16" s="255" t="s">
        <v>431</v>
      </c>
      <c r="C16" s="250"/>
      <c r="D16" s="251"/>
      <c r="E16" s="250"/>
      <c r="F16" s="252"/>
    </row>
    <row r="17" spans="1:6" s="253" customFormat="1">
      <c r="A17" s="254"/>
      <c r="B17" s="255"/>
      <c r="C17" s="250"/>
      <c r="D17" s="251"/>
      <c r="E17" s="250"/>
      <c r="F17" s="252"/>
    </row>
    <row r="18" spans="1:6" s="253" customFormat="1" ht="108">
      <c r="A18" s="254" t="s">
        <v>432</v>
      </c>
      <c r="B18" s="255" t="s">
        <v>433</v>
      </c>
      <c r="C18" s="250"/>
      <c r="D18" s="251"/>
      <c r="E18" s="250"/>
      <c r="F18" s="252"/>
    </row>
    <row r="19" spans="1:6" s="253" customFormat="1">
      <c r="A19" s="254"/>
      <c r="B19" s="255"/>
      <c r="C19" s="250"/>
      <c r="D19" s="251"/>
      <c r="E19" s="250"/>
      <c r="F19" s="252"/>
    </row>
    <row r="20" spans="1:6" s="253" customFormat="1" ht="24">
      <c r="A20" s="254" t="s">
        <v>434</v>
      </c>
      <c r="B20" s="255" t="s">
        <v>445</v>
      </c>
      <c r="C20" s="250"/>
      <c r="D20" s="251"/>
      <c r="E20" s="250"/>
      <c r="F20" s="252"/>
    </row>
    <row r="21" spans="1:6" s="253" customFormat="1">
      <c r="A21" s="254"/>
      <c r="B21" s="255"/>
      <c r="C21" s="250"/>
      <c r="D21" s="251"/>
      <c r="E21" s="250"/>
      <c r="F21" s="252"/>
    </row>
    <row r="22" spans="1:6" s="253" customFormat="1" ht="24">
      <c r="A22" s="254" t="s">
        <v>436</v>
      </c>
      <c r="B22" s="255" t="s">
        <v>439</v>
      </c>
      <c r="C22" s="250"/>
      <c r="D22" s="251"/>
      <c r="E22" s="250"/>
      <c r="F22" s="252"/>
    </row>
    <row r="23" spans="1:6" s="253" customFormat="1">
      <c r="A23" s="254"/>
      <c r="B23" s="255"/>
      <c r="C23" s="250"/>
      <c r="D23" s="251"/>
      <c r="E23" s="250"/>
      <c r="F23" s="252"/>
    </row>
    <row r="24" spans="1:6" s="253" customFormat="1" ht="60">
      <c r="A24" s="254" t="s">
        <v>438</v>
      </c>
      <c r="B24" s="255" t="s">
        <v>441</v>
      </c>
      <c r="C24" s="250"/>
      <c r="D24" s="251"/>
      <c r="E24" s="250"/>
      <c r="F24" s="252"/>
    </row>
    <row r="25" spans="1:6" s="253" customFormat="1">
      <c r="A25" s="254"/>
      <c r="B25" s="255"/>
      <c r="C25" s="250"/>
      <c r="D25" s="251"/>
      <c r="E25" s="250"/>
      <c r="F25" s="252"/>
    </row>
    <row r="26" spans="1:6" s="253" customFormat="1" ht="36">
      <c r="A26" s="254" t="s">
        <v>440</v>
      </c>
      <c r="B26" s="255" t="s">
        <v>446</v>
      </c>
      <c r="C26" s="250"/>
      <c r="D26" s="251"/>
      <c r="E26" s="250"/>
      <c r="F26" s="252"/>
    </row>
    <row r="27" spans="1:6" s="253" customFormat="1">
      <c r="A27" s="254"/>
      <c r="B27" s="255"/>
      <c r="C27" s="250"/>
      <c r="D27" s="251"/>
      <c r="E27" s="250"/>
      <c r="F27" s="252"/>
    </row>
    <row r="28" spans="1:6">
      <c r="B28" s="257"/>
    </row>
    <row r="29" spans="1:6">
      <c r="A29" s="258"/>
      <c r="B29" s="259" t="s">
        <v>447</v>
      </c>
      <c r="C29" s="260"/>
      <c r="D29" s="261"/>
      <c r="E29" s="262"/>
      <c r="F29" s="263"/>
    </row>
    <row r="30" spans="1:6">
      <c r="A30" s="258"/>
      <c r="B30" s="259" t="s">
        <v>448</v>
      </c>
      <c r="C30" s="260"/>
      <c r="D30" s="261"/>
      <c r="E30" s="262"/>
      <c r="F30" s="263"/>
    </row>
    <row r="31" spans="1:6">
      <c r="A31" s="258"/>
      <c r="B31" s="264"/>
      <c r="C31" s="260"/>
      <c r="D31" s="261"/>
      <c r="E31" s="262"/>
      <c r="F31" s="263"/>
    </row>
    <row r="32" spans="1:6">
      <c r="A32" s="258"/>
      <c r="B32" s="259" t="s">
        <v>449</v>
      </c>
      <c r="C32" s="260"/>
      <c r="D32" s="261"/>
      <c r="E32" s="262"/>
      <c r="F32" s="263"/>
    </row>
    <row r="33" spans="1:6">
      <c r="A33" s="258"/>
      <c r="B33" s="259"/>
      <c r="C33" s="260"/>
      <c r="D33" s="261"/>
      <c r="E33" s="262"/>
      <c r="F33" s="263"/>
    </row>
    <row r="34" spans="1:6">
      <c r="A34" s="258"/>
      <c r="B34" s="265" t="s">
        <v>450</v>
      </c>
      <c r="C34" s="260"/>
      <c r="D34" s="261"/>
      <c r="E34" s="262"/>
      <c r="F34" s="263">
        <f>F80</f>
        <v>0</v>
      </c>
    </row>
    <row r="35" spans="1:6">
      <c r="A35" s="258"/>
      <c r="B35" s="265"/>
      <c r="C35" s="260"/>
      <c r="D35" s="261"/>
      <c r="E35" s="262"/>
      <c r="F35" s="263"/>
    </row>
    <row r="36" spans="1:6">
      <c r="A36" s="258"/>
      <c r="B36" s="265" t="s">
        <v>451</v>
      </c>
      <c r="C36" s="260"/>
      <c r="D36" s="261"/>
      <c r="E36" s="262"/>
      <c r="F36" s="263">
        <f>F146</f>
        <v>0</v>
      </c>
    </row>
    <row r="37" spans="1:6">
      <c r="A37" s="258"/>
      <c r="B37" s="265"/>
      <c r="C37" s="260"/>
      <c r="D37" s="261"/>
      <c r="E37" s="262"/>
      <c r="F37" s="263"/>
    </row>
    <row r="38" spans="1:6">
      <c r="A38" s="258"/>
      <c r="B38" s="265" t="s">
        <v>452</v>
      </c>
      <c r="C38" s="260"/>
      <c r="D38" s="261"/>
      <c r="E38" s="262"/>
      <c r="F38" s="263">
        <f>F161</f>
        <v>0</v>
      </c>
    </row>
    <row r="39" spans="1:6">
      <c r="A39" s="258"/>
      <c r="B39" s="265"/>
      <c r="C39" s="260"/>
      <c r="D39" s="261"/>
      <c r="E39" s="262"/>
      <c r="F39" s="263"/>
    </row>
    <row r="40" spans="1:6">
      <c r="A40" s="258"/>
      <c r="B40" s="265" t="s">
        <v>453</v>
      </c>
      <c r="C40" s="260"/>
      <c r="D40" s="261"/>
      <c r="E40" s="262"/>
      <c r="F40" s="263">
        <f>F195</f>
        <v>0</v>
      </c>
    </row>
    <row r="41" spans="1:6">
      <c r="A41" s="258"/>
      <c r="B41" s="265"/>
      <c r="C41" s="260"/>
      <c r="D41" s="261"/>
      <c r="E41" s="262"/>
      <c r="F41" s="263"/>
    </row>
    <row r="42" spans="1:6">
      <c r="A42" s="258"/>
      <c r="B42" s="265" t="s">
        <v>454</v>
      </c>
      <c r="C42" s="260"/>
      <c r="D42" s="261"/>
      <c r="E42" s="262"/>
      <c r="F42" s="263">
        <f>F221</f>
        <v>0</v>
      </c>
    </row>
    <row r="43" spans="1:6">
      <c r="A43" s="258"/>
      <c r="B43" s="265"/>
      <c r="C43" s="260"/>
      <c r="D43" s="261"/>
      <c r="E43" s="262"/>
      <c r="F43" s="263"/>
    </row>
    <row r="44" spans="1:6" ht="16.5">
      <c r="A44" s="258"/>
      <c r="B44" s="265" t="s">
        <v>455</v>
      </c>
      <c r="C44" s="260"/>
      <c r="D44" s="261"/>
      <c r="E44" s="262"/>
      <c r="F44" s="549"/>
    </row>
    <row r="45" spans="1:6" ht="15.75" thickBot="1">
      <c r="A45" s="266"/>
      <c r="B45" s="267"/>
      <c r="C45" s="268"/>
      <c r="D45" s="269"/>
      <c r="E45" s="270"/>
      <c r="F45" s="271"/>
    </row>
    <row r="46" spans="1:6" s="265" customFormat="1" ht="15.75" thickTop="1">
      <c r="A46" s="258"/>
      <c r="B46" s="272" t="s">
        <v>456</v>
      </c>
      <c r="C46" s="273"/>
      <c r="D46" s="274"/>
      <c r="E46" s="275"/>
      <c r="F46" s="263">
        <f>SUM(F34:F45)</f>
        <v>0</v>
      </c>
    </row>
    <row r="47" spans="1:6" s="281" customFormat="1">
      <c r="A47" s="276"/>
      <c r="B47" s="277" t="s">
        <v>457</v>
      </c>
      <c r="C47" s="278"/>
      <c r="D47" s="279"/>
      <c r="E47" s="280"/>
      <c r="F47" s="263">
        <f>F46*0.22</f>
        <v>0</v>
      </c>
    </row>
    <row r="48" spans="1:6" s="281" customFormat="1">
      <c r="A48" s="276"/>
      <c r="B48" s="282" t="s">
        <v>458</v>
      </c>
      <c r="C48" s="278"/>
      <c r="D48" s="279"/>
      <c r="E48" s="280"/>
      <c r="F48" s="283">
        <f>SUM(F46:F47)</f>
        <v>0</v>
      </c>
    </row>
    <row r="49" spans="1:13" s="281" customFormat="1">
      <c r="A49" s="276"/>
      <c r="B49" s="282"/>
      <c r="C49" s="278"/>
      <c r="D49" s="279"/>
      <c r="E49" s="280"/>
      <c r="F49" s="283"/>
    </row>
    <row r="50" spans="1:13">
      <c r="A50" s="284"/>
      <c r="B50" s="285" t="s">
        <v>416</v>
      </c>
      <c r="C50" s="286"/>
      <c r="D50" s="287"/>
      <c r="E50" s="288"/>
      <c r="F50" s="289"/>
    </row>
    <row r="51" spans="1:13">
      <c r="A51" s="290"/>
      <c r="B51" s="259" t="s">
        <v>459</v>
      </c>
      <c r="C51" s="291"/>
      <c r="D51" s="292"/>
      <c r="E51" s="293"/>
      <c r="F51" s="294"/>
    </row>
    <row r="52" spans="1:13" ht="96">
      <c r="A52" s="290"/>
      <c r="B52" s="295" t="s">
        <v>460</v>
      </c>
      <c r="C52" s="296"/>
      <c r="D52" s="292"/>
      <c r="E52" s="297"/>
      <c r="F52" s="294"/>
    </row>
    <row r="53" spans="1:13">
      <c r="A53" s="290"/>
      <c r="B53" s="259"/>
      <c r="C53" s="291"/>
      <c r="D53" s="292"/>
      <c r="E53" s="293"/>
      <c r="F53" s="294"/>
    </row>
    <row r="54" spans="1:13">
      <c r="A54" s="298" t="s">
        <v>139</v>
      </c>
      <c r="B54" s="259" t="s">
        <v>461</v>
      </c>
      <c r="C54" s="296"/>
      <c r="D54" s="292"/>
      <c r="E54" s="297"/>
      <c r="F54" s="294"/>
    </row>
    <row r="55" spans="1:13" s="259" customFormat="1">
      <c r="A55" s="298" t="s">
        <v>462</v>
      </c>
      <c r="B55" s="299" t="s">
        <v>463</v>
      </c>
      <c r="C55" s="300"/>
      <c r="D55" s="301"/>
      <c r="E55" s="297"/>
      <c r="F55" s="302"/>
      <c r="H55" s="303"/>
      <c r="I55" s="304"/>
      <c r="J55" s="304"/>
      <c r="K55" s="304"/>
      <c r="L55" s="304"/>
      <c r="M55" s="304"/>
    </row>
    <row r="56" spans="1:13" ht="60.75">
      <c r="A56" s="290"/>
      <c r="B56" s="305" t="s">
        <v>464</v>
      </c>
      <c r="C56" s="296"/>
      <c r="D56" s="292"/>
      <c r="E56" s="297"/>
      <c r="F56" s="294"/>
    </row>
    <row r="57" spans="1:13">
      <c r="A57" s="306"/>
      <c r="B57" s="305"/>
      <c r="C57" s="307"/>
      <c r="D57" s="292"/>
      <c r="E57" s="308"/>
      <c r="F57" s="309"/>
    </row>
    <row r="58" spans="1:13" s="265" customFormat="1" ht="33" customHeight="1">
      <c r="A58" s="310" t="s">
        <v>465</v>
      </c>
      <c r="B58" s="311" t="s">
        <v>466</v>
      </c>
      <c r="C58" s="312" t="s">
        <v>467</v>
      </c>
      <c r="D58" s="313" t="s">
        <v>468</v>
      </c>
      <c r="E58" s="314" t="s">
        <v>469</v>
      </c>
      <c r="F58" s="315" t="s">
        <v>470</v>
      </c>
      <c r="G58" s="316"/>
      <c r="H58" s="317"/>
      <c r="I58" s="318"/>
    </row>
    <row r="59" spans="1:13" s="324" customFormat="1">
      <c r="A59" s="319"/>
      <c r="B59" s="320"/>
      <c r="C59" s="321"/>
      <c r="D59" s="322"/>
      <c r="E59" s="323"/>
      <c r="F59" s="321"/>
    </row>
    <row r="60" spans="1:13" s="324" customFormat="1" ht="240">
      <c r="A60" s="325" t="s">
        <v>471</v>
      </c>
      <c r="B60" s="326" t="s">
        <v>472</v>
      </c>
      <c r="C60" s="327" t="s">
        <v>23</v>
      </c>
      <c r="D60" s="328">
        <v>8</v>
      </c>
      <c r="E60" s="550"/>
      <c r="F60" s="330">
        <f>D60*E60</f>
        <v>0</v>
      </c>
    </row>
    <row r="61" spans="1:13" s="324" customFormat="1">
      <c r="A61" s="325"/>
      <c r="B61" s="326"/>
      <c r="C61" s="327"/>
      <c r="D61" s="328"/>
      <c r="E61" s="329"/>
      <c r="F61" s="330"/>
    </row>
    <row r="62" spans="1:13" s="324" customFormat="1" ht="216">
      <c r="A62" s="325">
        <v>2</v>
      </c>
      <c r="B62" s="331" t="s">
        <v>473</v>
      </c>
      <c r="C62" s="327" t="s">
        <v>474</v>
      </c>
      <c r="D62" s="328">
        <v>4</v>
      </c>
      <c r="E62" s="550"/>
      <c r="F62" s="330">
        <f>D62*E62</f>
        <v>0</v>
      </c>
    </row>
    <row r="63" spans="1:13" s="324" customFormat="1">
      <c r="A63" s="325"/>
      <c r="B63" s="331"/>
      <c r="C63" s="327"/>
      <c r="D63" s="328"/>
      <c r="E63" s="329"/>
      <c r="F63" s="330"/>
    </row>
    <row r="64" spans="1:13" s="324" customFormat="1" ht="144">
      <c r="A64" s="325">
        <v>3</v>
      </c>
      <c r="B64" s="331" t="s">
        <v>475</v>
      </c>
      <c r="C64" s="327" t="s">
        <v>474</v>
      </c>
      <c r="D64" s="328">
        <v>3</v>
      </c>
      <c r="E64" s="550"/>
      <c r="F64" s="330">
        <f>D64*E64</f>
        <v>0</v>
      </c>
    </row>
    <row r="65" spans="1:6" s="324" customFormat="1">
      <c r="A65" s="325"/>
      <c r="B65" s="331"/>
      <c r="C65" s="327"/>
      <c r="D65" s="328"/>
      <c r="E65" s="329"/>
      <c r="F65" s="330"/>
    </row>
    <row r="66" spans="1:6" s="324" customFormat="1" ht="144">
      <c r="A66" s="325">
        <v>4</v>
      </c>
      <c r="B66" s="331" t="s">
        <v>476</v>
      </c>
      <c r="C66" s="327" t="s">
        <v>474</v>
      </c>
      <c r="D66" s="328">
        <v>3</v>
      </c>
      <c r="E66" s="550"/>
      <c r="F66" s="330">
        <f>D66*E66</f>
        <v>0</v>
      </c>
    </row>
    <row r="67" spans="1:6" s="324" customFormat="1">
      <c r="A67" s="325"/>
      <c r="B67" s="331"/>
      <c r="C67" s="327"/>
      <c r="D67" s="328"/>
      <c r="E67" s="329"/>
      <c r="F67" s="330"/>
    </row>
    <row r="68" spans="1:6" s="324" customFormat="1" ht="159">
      <c r="A68" s="325">
        <v>5</v>
      </c>
      <c r="B68" s="331" t="s">
        <v>477</v>
      </c>
      <c r="C68" s="327" t="s">
        <v>474</v>
      </c>
      <c r="D68" s="328">
        <v>4</v>
      </c>
      <c r="E68" s="550"/>
      <c r="F68" s="330">
        <f>D68*E68</f>
        <v>0</v>
      </c>
    </row>
    <row r="69" spans="1:6" s="324" customFormat="1">
      <c r="A69" s="325"/>
      <c r="B69" s="331"/>
      <c r="C69" s="327"/>
      <c r="D69" s="328"/>
      <c r="E69" s="329"/>
      <c r="F69" s="330"/>
    </row>
    <row r="70" spans="1:6" s="324" customFormat="1" ht="180">
      <c r="A70" s="325">
        <v>6</v>
      </c>
      <c r="B70" s="331" t="s">
        <v>478</v>
      </c>
      <c r="C70" s="327"/>
      <c r="D70" s="328"/>
      <c r="E70" s="329"/>
      <c r="F70" s="330"/>
    </row>
    <row r="71" spans="1:6" s="324" customFormat="1" ht="24">
      <c r="A71" s="325"/>
      <c r="B71" s="332" t="s">
        <v>479</v>
      </c>
      <c r="C71" s="327" t="s">
        <v>20</v>
      </c>
      <c r="D71" s="333">
        <v>1</v>
      </c>
      <c r="E71" s="550"/>
      <c r="F71" s="335">
        <f>E71*D71</f>
        <v>0</v>
      </c>
    </row>
    <row r="72" spans="1:6" s="324" customFormat="1" ht="15.75">
      <c r="A72" s="325"/>
      <c r="B72" s="332"/>
      <c r="C72" s="327"/>
      <c r="D72" s="333"/>
      <c r="E72" s="334"/>
      <c r="F72" s="335"/>
    </row>
    <row r="73" spans="1:6" s="324" customFormat="1" ht="84">
      <c r="A73" s="325">
        <v>7</v>
      </c>
      <c r="B73" s="332" t="s">
        <v>480</v>
      </c>
      <c r="C73" s="327" t="s">
        <v>474</v>
      </c>
      <c r="D73" s="328">
        <v>8</v>
      </c>
      <c r="E73" s="550"/>
      <c r="F73" s="330">
        <f>D73*E73</f>
        <v>0</v>
      </c>
    </row>
    <row r="74" spans="1:6" s="324" customFormat="1" ht="24">
      <c r="A74" s="325"/>
      <c r="B74" s="332" t="s">
        <v>481</v>
      </c>
      <c r="C74" s="327" t="s">
        <v>474</v>
      </c>
      <c r="D74" s="328">
        <v>4</v>
      </c>
      <c r="E74" s="550"/>
      <c r="F74" s="330">
        <f>D74*E74</f>
        <v>0</v>
      </c>
    </row>
    <row r="75" spans="1:6" s="324" customFormat="1" ht="48">
      <c r="A75" s="325"/>
      <c r="B75" s="332" t="s">
        <v>482</v>
      </c>
      <c r="C75" s="327" t="s">
        <v>474</v>
      </c>
      <c r="D75" s="328">
        <v>4</v>
      </c>
      <c r="E75" s="550"/>
      <c r="F75" s="330">
        <f>D75*E75</f>
        <v>0</v>
      </c>
    </row>
    <row r="76" spans="1:6" s="324" customFormat="1" ht="24">
      <c r="A76" s="325"/>
      <c r="B76" s="332" t="s">
        <v>483</v>
      </c>
      <c r="C76" s="327" t="s">
        <v>474</v>
      </c>
      <c r="D76" s="328">
        <v>16</v>
      </c>
      <c r="E76" s="550"/>
      <c r="F76" s="330">
        <f>D76*E76</f>
        <v>0</v>
      </c>
    </row>
    <row r="77" spans="1:6" s="324" customFormat="1">
      <c r="A77" s="325"/>
      <c r="B77" s="332"/>
      <c r="C77" s="327"/>
      <c r="D77" s="328"/>
      <c r="E77" s="329"/>
      <c r="F77" s="330"/>
    </row>
    <row r="78" spans="1:6" s="324" customFormat="1" ht="16.5">
      <c r="A78" s="325">
        <v>8</v>
      </c>
      <c r="B78" s="331" t="s">
        <v>484</v>
      </c>
      <c r="C78" s="327" t="s">
        <v>20</v>
      </c>
      <c r="D78" s="328">
        <v>1</v>
      </c>
      <c r="E78" s="550"/>
      <c r="F78" s="330">
        <f>D78*E78</f>
        <v>0</v>
      </c>
    </row>
    <row r="79" spans="1:6" ht="15.75" thickBot="1">
      <c r="A79" s="336"/>
      <c r="B79" s="337"/>
      <c r="C79" s="338"/>
      <c r="D79" s="339"/>
      <c r="E79" s="340"/>
      <c r="F79" s="341"/>
    </row>
    <row r="80" spans="1:6" ht="15.75" thickTop="1">
      <c r="A80" s="342"/>
      <c r="B80" s="343" t="s">
        <v>485</v>
      </c>
      <c r="C80" s="344"/>
      <c r="D80" s="345"/>
      <c r="E80" s="346"/>
      <c r="F80" s="347">
        <f>SUM(F60:F78)</f>
        <v>0</v>
      </c>
    </row>
    <row r="81" spans="1:13">
      <c r="A81" s="258"/>
      <c r="B81" s="265"/>
      <c r="C81" s="260"/>
      <c r="D81" s="261"/>
      <c r="E81" s="262"/>
      <c r="F81" s="263"/>
    </row>
    <row r="82" spans="1:13" s="259" customFormat="1">
      <c r="A82" s="348" t="s">
        <v>486</v>
      </c>
      <c r="B82" s="349" t="s">
        <v>487</v>
      </c>
      <c r="C82" s="350"/>
      <c r="D82" s="351"/>
      <c r="E82" s="352"/>
      <c r="F82" s="353"/>
      <c r="H82" s="303"/>
      <c r="I82" s="304"/>
      <c r="J82" s="304"/>
      <c r="K82" s="304"/>
      <c r="L82" s="304"/>
      <c r="M82" s="304"/>
    </row>
    <row r="83" spans="1:13" s="265" customFormat="1" ht="33" customHeight="1">
      <c r="A83" s="310" t="s">
        <v>465</v>
      </c>
      <c r="B83" s="311" t="s">
        <v>466</v>
      </c>
      <c r="C83" s="312" t="s">
        <v>467</v>
      </c>
      <c r="D83" s="313" t="s">
        <v>468</v>
      </c>
      <c r="E83" s="314" t="s">
        <v>469</v>
      </c>
      <c r="F83" s="315" t="s">
        <v>470</v>
      </c>
      <c r="G83" s="316"/>
      <c r="H83" s="317"/>
      <c r="I83" s="318"/>
    </row>
    <row r="84" spans="1:13" ht="60">
      <c r="A84" s="354" t="s">
        <v>471</v>
      </c>
      <c r="B84" s="355" t="s">
        <v>488</v>
      </c>
      <c r="C84" s="291"/>
      <c r="D84" s="301"/>
      <c r="E84" s="293"/>
      <c r="F84" s="356"/>
    </row>
    <row r="85" spans="1:13" ht="16.5">
      <c r="A85" s="354"/>
      <c r="B85" s="357" t="s">
        <v>489</v>
      </c>
      <c r="C85" s="358" t="s">
        <v>23</v>
      </c>
      <c r="D85" s="301">
        <v>2</v>
      </c>
      <c r="E85" s="550"/>
      <c r="F85" s="360">
        <f>D85*E85</f>
        <v>0</v>
      </c>
    </row>
    <row r="86" spans="1:13" ht="16.5">
      <c r="A86" s="354"/>
      <c r="B86" s="357" t="s">
        <v>490</v>
      </c>
      <c r="C86" s="358" t="s">
        <v>23</v>
      </c>
      <c r="D86" s="301">
        <v>5</v>
      </c>
      <c r="E86" s="550"/>
      <c r="F86" s="360">
        <f>D86*E86</f>
        <v>0</v>
      </c>
    </row>
    <row r="87" spans="1:13">
      <c r="A87" s="354"/>
      <c r="B87" s="357"/>
      <c r="C87" s="358"/>
      <c r="D87" s="301"/>
      <c r="E87" s="359"/>
      <c r="F87" s="360"/>
    </row>
    <row r="88" spans="1:13" ht="84">
      <c r="A88" s="354" t="s">
        <v>491</v>
      </c>
      <c r="B88" s="357" t="s">
        <v>492</v>
      </c>
      <c r="C88" s="291"/>
      <c r="D88" s="361"/>
      <c r="E88" s="359"/>
      <c r="F88" s="360"/>
    </row>
    <row r="89" spans="1:13" ht="48">
      <c r="A89" s="354"/>
      <c r="B89" s="357" t="s">
        <v>493</v>
      </c>
      <c r="C89" s="291"/>
      <c r="D89" s="361"/>
      <c r="E89" s="359"/>
      <c r="F89" s="360"/>
    </row>
    <row r="90" spans="1:13" ht="15.75">
      <c r="A90" s="354"/>
      <c r="B90" s="357" t="s">
        <v>494</v>
      </c>
      <c r="C90" s="291"/>
      <c r="D90" s="361"/>
      <c r="E90" s="359"/>
      <c r="F90" s="360"/>
    </row>
    <row r="91" spans="1:13" ht="36">
      <c r="A91" s="354"/>
      <c r="B91" s="357" t="s">
        <v>495</v>
      </c>
      <c r="C91" s="291" t="s">
        <v>23</v>
      </c>
      <c r="D91" s="361">
        <v>6</v>
      </c>
      <c r="E91" s="550"/>
      <c r="F91" s="360">
        <f>D91*E91</f>
        <v>0</v>
      </c>
    </row>
    <row r="92" spans="1:13" ht="36">
      <c r="A92" s="354"/>
      <c r="B92" s="357" t="s">
        <v>496</v>
      </c>
      <c r="C92" s="291" t="s">
        <v>23</v>
      </c>
      <c r="D92" s="361">
        <v>5</v>
      </c>
      <c r="E92" s="550"/>
      <c r="F92" s="360">
        <f>D92*E92</f>
        <v>0</v>
      </c>
    </row>
    <row r="93" spans="1:13" ht="15.75">
      <c r="A93" s="354"/>
      <c r="B93" s="357"/>
      <c r="C93" s="291"/>
      <c r="D93" s="361"/>
      <c r="E93" s="359"/>
      <c r="F93" s="360"/>
    </row>
    <row r="94" spans="1:13" ht="36">
      <c r="A94" s="354" t="s">
        <v>497</v>
      </c>
      <c r="B94" s="357" t="s">
        <v>498</v>
      </c>
      <c r="C94" s="291"/>
      <c r="D94" s="261"/>
      <c r="E94" s="359"/>
      <c r="F94" s="356"/>
    </row>
    <row r="95" spans="1:13">
      <c r="A95" s="354"/>
      <c r="B95" s="357" t="s">
        <v>499</v>
      </c>
      <c r="C95" s="291"/>
      <c r="D95" s="261"/>
      <c r="E95" s="359"/>
      <c r="F95" s="356"/>
    </row>
    <row r="96" spans="1:13">
      <c r="A96" s="354"/>
      <c r="B96" s="357" t="s">
        <v>500</v>
      </c>
      <c r="C96" s="291"/>
      <c r="D96" s="261"/>
      <c r="E96" s="359"/>
      <c r="F96" s="356"/>
    </row>
    <row r="97" spans="1:6">
      <c r="A97" s="354"/>
      <c r="B97" s="357" t="s">
        <v>501</v>
      </c>
      <c r="C97" s="291"/>
      <c r="D97" s="261"/>
      <c r="E97" s="359"/>
      <c r="F97" s="356"/>
    </row>
    <row r="98" spans="1:6">
      <c r="A98" s="354"/>
      <c r="B98" s="357" t="s">
        <v>502</v>
      </c>
      <c r="C98" s="291"/>
      <c r="D98" s="261"/>
      <c r="E98" s="359"/>
      <c r="F98" s="356"/>
    </row>
    <row r="99" spans="1:6">
      <c r="A99" s="354"/>
      <c r="B99" s="357" t="s">
        <v>503</v>
      </c>
      <c r="C99" s="291"/>
      <c r="D99" s="261"/>
      <c r="E99" s="359"/>
      <c r="F99" s="356"/>
    </row>
    <row r="100" spans="1:6">
      <c r="A100" s="354"/>
      <c r="B100" s="362" t="s">
        <v>504</v>
      </c>
      <c r="C100" s="363"/>
      <c r="D100" s="364"/>
      <c r="E100" s="365"/>
      <c r="F100" s="366"/>
    </row>
    <row r="101" spans="1:6" ht="16.5">
      <c r="A101" s="354"/>
      <c r="B101" s="357"/>
      <c r="C101" s="291" t="s">
        <v>20</v>
      </c>
      <c r="D101" s="261">
        <v>1</v>
      </c>
      <c r="E101" s="550"/>
      <c r="F101" s="356">
        <f>D101*E101</f>
        <v>0</v>
      </c>
    </row>
    <row r="102" spans="1:6">
      <c r="A102" s="354"/>
      <c r="B102" s="357"/>
      <c r="C102" s="291"/>
      <c r="D102" s="261"/>
      <c r="E102" s="359"/>
      <c r="F102" s="356"/>
    </row>
    <row r="103" spans="1:6" ht="36">
      <c r="A103" s="354" t="s">
        <v>505</v>
      </c>
      <c r="B103" s="357" t="s">
        <v>506</v>
      </c>
      <c r="C103" s="291" t="s">
        <v>23</v>
      </c>
      <c r="D103" s="261">
        <v>11</v>
      </c>
      <c r="E103" s="550"/>
      <c r="F103" s="356">
        <f>D103*E103</f>
        <v>0</v>
      </c>
    </row>
    <row r="104" spans="1:6">
      <c r="A104" s="354"/>
      <c r="B104" s="357"/>
      <c r="C104" s="291"/>
      <c r="D104" s="261"/>
      <c r="E104" s="359"/>
      <c r="F104" s="356"/>
    </row>
    <row r="105" spans="1:6" ht="24">
      <c r="A105" s="354" t="s">
        <v>507</v>
      </c>
      <c r="B105" s="357" t="s">
        <v>508</v>
      </c>
      <c r="C105" s="291" t="s">
        <v>23</v>
      </c>
      <c r="D105" s="261">
        <v>2</v>
      </c>
      <c r="E105" s="550"/>
      <c r="F105" s="356">
        <f>D105*E105</f>
        <v>0</v>
      </c>
    </row>
    <row r="106" spans="1:6">
      <c r="A106" s="354"/>
      <c r="B106" s="357"/>
      <c r="C106" s="291"/>
      <c r="D106" s="261"/>
      <c r="E106" s="359"/>
      <c r="F106" s="356"/>
    </row>
    <row r="107" spans="1:6" ht="84">
      <c r="A107" s="367">
        <v>6</v>
      </c>
      <c r="B107" s="357" t="s">
        <v>509</v>
      </c>
      <c r="C107" s="291" t="s">
        <v>23</v>
      </c>
      <c r="D107" s="261">
        <v>1</v>
      </c>
      <c r="E107" s="550"/>
      <c r="F107" s="360">
        <f>D107*E107</f>
        <v>0</v>
      </c>
    </row>
    <row r="108" spans="1:6">
      <c r="A108" s="367"/>
      <c r="B108" s="357"/>
      <c r="C108" s="291"/>
      <c r="D108" s="261"/>
      <c r="E108" s="359"/>
      <c r="F108" s="360"/>
    </row>
    <row r="109" spans="1:6" ht="84">
      <c r="A109" s="367">
        <v>7</v>
      </c>
      <c r="B109" s="357" t="s">
        <v>510</v>
      </c>
      <c r="C109" s="291" t="s">
        <v>23</v>
      </c>
      <c r="D109" s="361">
        <v>1</v>
      </c>
      <c r="E109" s="550"/>
      <c r="F109" s="360">
        <f>D109*E109</f>
        <v>0</v>
      </c>
    </row>
    <row r="110" spans="1:6">
      <c r="A110" s="367"/>
      <c r="B110" s="357"/>
      <c r="C110" s="291"/>
      <c r="D110" s="261"/>
      <c r="E110" s="359"/>
      <c r="F110" s="360"/>
    </row>
    <row r="111" spans="1:6" ht="84">
      <c r="A111" s="367">
        <v>8</v>
      </c>
      <c r="B111" s="355" t="s">
        <v>511</v>
      </c>
      <c r="C111" s="291"/>
      <c r="D111" s="261"/>
      <c r="E111" s="359"/>
      <c r="F111" s="360"/>
    </row>
    <row r="112" spans="1:6" ht="16.5">
      <c r="A112" s="367"/>
      <c r="B112" s="357" t="s">
        <v>512</v>
      </c>
      <c r="C112" s="291" t="s">
        <v>36</v>
      </c>
      <c r="D112" s="261">
        <v>32</v>
      </c>
      <c r="E112" s="550"/>
      <c r="F112" s="360">
        <f>D112*E112</f>
        <v>0</v>
      </c>
    </row>
    <row r="113" spans="1:6">
      <c r="A113" s="367"/>
      <c r="B113" s="357"/>
      <c r="C113" s="291"/>
      <c r="D113" s="261"/>
      <c r="E113" s="359"/>
      <c r="F113" s="360"/>
    </row>
    <row r="114" spans="1:6" ht="72">
      <c r="A114" s="367">
        <v>9</v>
      </c>
      <c r="B114" s="355" t="s">
        <v>513</v>
      </c>
      <c r="C114" s="291"/>
      <c r="D114" s="261"/>
      <c r="E114" s="359"/>
      <c r="F114" s="360"/>
    </row>
    <row r="115" spans="1:6" ht="16.5">
      <c r="A115" s="367"/>
      <c r="B115" s="357" t="s">
        <v>514</v>
      </c>
      <c r="C115" s="291" t="s">
        <v>36</v>
      </c>
      <c r="D115" s="261">
        <v>36</v>
      </c>
      <c r="E115" s="550"/>
      <c r="F115" s="360">
        <f>D115*E115</f>
        <v>0</v>
      </c>
    </row>
    <row r="116" spans="1:6" ht="16.5">
      <c r="A116" s="367"/>
      <c r="B116" s="357" t="s">
        <v>515</v>
      </c>
      <c r="C116" s="291" t="s">
        <v>36</v>
      </c>
      <c r="D116" s="261">
        <v>240</v>
      </c>
      <c r="E116" s="550"/>
      <c r="F116" s="360">
        <f>D116*E116</f>
        <v>0</v>
      </c>
    </row>
    <row r="117" spans="1:6" ht="16.5">
      <c r="A117" s="367"/>
      <c r="B117" s="357" t="s">
        <v>516</v>
      </c>
      <c r="C117" s="291" t="s">
        <v>36</v>
      </c>
      <c r="D117" s="261">
        <v>580</v>
      </c>
      <c r="E117" s="550"/>
      <c r="F117" s="360">
        <f>D117*E117</f>
        <v>0</v>
      </c>
    </row>
    <row r="118" spans="1:6">
      <c r="A118" s="367"/>
      <c r="B118" s="357"/>
      <c r="C118" s="291"/>
      <c r="D118" s="368"/>
      <c r="E118" s="359"/>
      <c r="F118" s="360"/>
    </row>
    <row r="119" spans="1:6" ht="36">
      <c r="A119" s="369">
        <v>10</v>
      </c>
      <c r="B119" s="355" t="s">
        <v>517</v>
      </c>
      <c r="C119" s="291"/>
      <c r="D119" s="261"/>
      <c r="E119" s="359"/>
      <c r="F119" s="360"/>
    </row>
    <row r="120" spans="1:6" ht="16.5">
      <c r="A120" s="367"/>
      <c r="B120" s="355" t="s">
        <v>518</v>
      </c>
      <c r="C120" s="291" t="s">
        <v>36</v>
      </c>
      <c r="D120" s="261">
        <v>60</v>
      </c>
      <c r="E120" s="550"/>
      <c r="F120" s="360">
        <f>D120*E120</f>
        <v>0</v>
      </c>
    </row>
    <row r="121" spans="1:6" ht="16.5">
      <c r="A121" s="367"/>
      <c r="B121" s="355" t="s">
        <v>519</v>
      </c>
      <c r="C121" s="291" t="s">
        <v>36</v>
      </c>
      <c r="D121" s="261">
        <v>25</v>
      </c>
      <c r="E121" s="550"/>
      <c r="F121" s="360">
        <f>D121*E121</f>
        <v>0</v>
      </c>
    </row>
    <row r="122" spans="1:6">
      <c r="A122" s="367"/>
      <c r="B122" s="324"/>
      <c r="C122" s="291"/>
      <c r="D122" s="261"/>
      <c r="E122" s="359"/>
      <c r="F122" s="360"/>
    </row>
    <row r="123" spans="1:6" ht="24">
      <c r="A123" s="369">
        <v>11</v>
      </c>
      <c r="B123" s="357" t="s">
        <v>520</v>
      </c>
      <c r="C123" s="291"/>
      <c r="D123" s="292"/>
      <c r="E123" s="359"/>
      <c r="F123" s="356"/>
    </row>
    <row r="124" spans="1:6" ht="16.5">
      <c r="A124" s="367"/>
      <c r="B124" s="357" t="s">
        <v>521</v>
      </c>
      <c r="C124" s="291" t="s">
        <v>36</v>
      </c>
      <c r="D124" s="261">
        <v>40</v>
      </c>
      <c r="E124" s="550"/>
      <c r="F124" s="356">
        <f>D124*E124</f>
        <v>0</v>
      </c>
    </row>
    <row r="125" spans="1:6" ht="16.5">
      <c r="A125" s="367"/>
      <c r="B125" s="357" t="s">
        <v>522</v>
      </c>
      <c r="C125" s="291" t="s">
        <v>36</v>
      </c>
      <c r="D125" s="261">
        <v>80</v>
      </c>
      <c r="E125" s="550"/>
      <c r="F125" s="356">
        <f>D125*E125</f>
        <v>0</v>
      </c>
    </row>
    <row r="126" spans="1:6">
      <c r="A126" s="367"/>
      <c r="B126" s="357"/>
      <c r="C126" s="291"/>
      <c r="D126" s="261"/>
      <c r="E126" s="359"/>
      <c r="F126" s="356"/>
    </row>
    <row r="127" spans="1:6">
      <c r="A127" s="367">
        <v>12</v>
      </c>
      <c r="B127" s="357" t="s">
        <v>523</v>
      </c>
      <c r="C127" s="291"/>
      <c r="D127" s="261"/>
      <c r="E127" s="359"/>
      <c r="F127" s="356"/>
    </row>
    <row r="128" spans="1:6" ht="16.5">
      <c r="A128" s="367"/>
      <c r="B128" s="357" t="s">
        <v>524</v>
      </c>
      <c r="C128" s="291" t="s">
        <v>36</v>
      </c>
      <c r="D128" s="261">
        <v>30</v>
      </c>
      <c r="E128" s="550"/>
      <c r="F128" s="356">
        <f>D128*E128</f>
        <v>0</v>
      </c>
    </row>
    <row r="129" spans="1:6" ht="16.5">
      <c r="A129" s="367"/>
      <c r="B129" s="357" t="s">
        <v>525</v>
      </c>
      <c r="C129" s="291" t="s">
        <v>36</v>
      </c>
      <c r="D129" s="261">
        <v>120</v>
      </c>
      <c r="E129" s="550"/>
      <c r="F129" s="356">
        <f>D129*E129</f>
        <v>0</v>
      </c>
    </row>
    <row r="130" spans="1:6">
      <c r="A130" s="367"/>
      <c r="B130" s="357"/>
      <c r="C130" s="291"/>
      <c r="D130" s="261"/>
      <c r="E130" s="359"/>
      <c r="F130" s="356"/>
    </row>
    <row r="131" spans="1:6" ht="60">
      <c r="A131" s="367">
        <v>13</v>
      </c>
      <c r="B131" s="357" t="s">
        <v>526</v>
      </c>
      <c r="C131" s="291"/>
      <c r="D131" s="261"/>
      <c r="E131" s="359"/>
      <c r="F131" s="356"/>
    </row>
    <row r="132" spans="1:6" ht="16.5">
      <c r="A132" s="367"/>
      <c r="B132" s="357" t="s">
        <v>527</v>
      </c>
      <c r="C132" s="291" t="s">
        <v>36</v>
      </c>
      <c r="D132" s="261">
        <v>30</v>
      </c>
      <c r="E132" s="550"/>
      <c r="F132" s="356">
        <f>D132*E132</f>
        <v>0</v>
      </c>
    </row>
    <row r="133" spans="1:6">
      <c r="A133" s="367"/>
      <c r="B133" s="357"/>
      <c r="C133" s="291"/>
      <c r="D133" s="261"/>
      <c r="E133" s="359"/>
      <c r="F133" s="356"/>
    </row>
    <row r="134" spans="1:6" ht="48">
      <c r="A134" s="367">
        <v>14</v>
      </c>
      <c r="B134" s="370" t="s">
        <v>528</v>
      </c>
      <c r="C134" s="291" t="s">
        <v>23</v>
      </c>
      <c r="D134" s="261">
        <v>20</v>
      </c>
      <c r="E134" s="550"/>
      <c r="F134" s="356">
        <f>D134*E134</f>
        <v>0</v>
      </c>
    </row>
    <row r="135" spans="1:6">
      <c r="A135" s="367"/>
      <c r="B135" s="370"/>
      <c r="C135" s="291"/>
      <c r="D135" s="261"/>
      <c r="E135" s="359"/>
      <c r="F135" s="356"/>
    </row>
    <row r="136" spans="1:6" ht="24">
      <c r="A136" s="367">
        <v>15</v>
      </c>
      <c r="B136" s="370" t="s">
        <v>529</v>
      </c>
      <c r="C136" s="291" t="s">
        <v>23</v>
      </c>
      <c r="D136" s="261">
        <v>10</v>
      </c>
      <c r="E136" s="550"/>
      <c r="F136" s="356">
        <f>D136*E136</f>
        <v>0</v>
      </c>
    </row>
    <row r="137" spans="1:6">
      <c r="A137" s="367"/>
      <c r="B137" s="370"/>
      <c r="C137" s="291"/>
      <c r="D137" s="261"/>
      <c r="E137" s="359"/>
      <c r="F137" s="356"/>
    </row>
    <row r="138" spans="1:6" ht="72">
      <c r="A138" s="367">
        <v>16</v>
      </c>
      <c r="B138" s="357" t="s">
        <v>530</v>
      </c>
      <c r="C138" s="291" t="s">
        <v>23</v>
      </c>
      <c r="D138" s="261">
        <v>8</v>
      </c>
      <c r="E138" s="550"/>
      <c r="F138" s="356">
        <f>D138*E138</f>
        <v>0</v>
      </c>
    </row>
    <row r="139" spans="1:6">
      <c r="A139" s="367"/>
      <c r="B139" s="357"/>
      <c r="C139" s="291"/>
      <c r="D139" s="261"/>
      <c r="E139" s="359"/>
      <c r="F139" s="356"/>
    </row>
    <row r="140" spans="1:6" ht="48">
      <c r="A140" s="369">
        <v>17</v>
      </c>
      <c r="B140" s="355" t="s">
        <v>531</v>
      </c>
      <c r="C140" s="358" t="s">
        <v>20</v>
      </c>
      <c r="D140" s="261">
        <v>1</v>
      </c>
      <c r="E140" s="550"/>
      <c r="F140" s="356">
        <f>D140*E140</f>
        <v>0</v>
      </c>
    </row>
    <row r="141" spans="1:6">
      <c r="A141" s="369"/>
      <c r="B141" s="355"/>
      <c r="C141" s="358"/>
      <c r="D141" s="261"/>
      <c r="E141" s="359"/>
      <c r="F141" s="356"/>
    </row>
    <row r="142" spans="1:6" ht="16.5">
      <c r="A142" s="369">
        <v>18</v>
      </c>
      <c r="B142" s="355" t="s">
        <v>484</v>
      </c>
      <c r="C142" s="358" t="s">
        <v>20</v>
      </c>
      <c r="D142" s="261">
        <v>1</v>
      </c>
      <c r="E142" s="550"/>
      <c r="F142" s="356">
        <f>D142*E142</f>
        <v>0</v>
      </c>
    </row>
    <row r="143" spans="1:6">
      <c r="A143" s="369"/>
      <c r="B143" s="355"/>
      <c r="C143" s="358"/>
      <c r="D143" s="261"/>
      <c r="E143" s="359"/>
      <c r="F143" s="356"/>
    </row>
    <row r="144" spans="1:6" ht="48">
      <c r="A144" s="369">
        <v>19</v>
      </c>
      <c r="B144" s="355" t="s">
        <v>532</v>
      </c>
      <c r="C144" s="358" t="s">
        <v>20</v>
      </c>
      <c r="D144" s="261">
        <v>1</v>
      </c>
      <c r="E144" s="550"/>
      <c r="F144" s="356">
        <f>D144*E144</f>
        <v>0</v>
      </c>
    </row>
    <row r="145" spans="1:13" ht="15.75" thickBot="1">
      <c r="A145" s="371"/>
      <c r="B145" s="372"/>
      <c r="C145" s="338"/>
      <c r="D145" s="339"/>
      <c r="E145" s="359"/>
      <c r="F145" s="373"/>
    </row>
    <row r="146" spans="1:13" ht="15.75" thickTop="1">
      <c r="A146" s="374"/>
      <c r="B146" s="343" t="s">
        <v>533</v>
      </c>
      <c r="C146" s="344"/>
      <c r="D146" s="345"/>
      <c r="E146" s="375"/>
      <c r="F146" s="376">
        <f>SUM(F84:F144)</f>
        <v>0</v>
      </c>
    </row>
    <row r="147" spans="1:13">
      <c r="A147" s="377"/>
      <c r="B147" s="378"/>
      <c r="C147" s="260"/>
      <c r="D147" s="292"/>
      <c r="E147" s="359"/>
      <c r="F147" s="283"/>
    </row>
    <row r="148" spans="1:13" s="259" customFormat="1">
      <c r="A148" s="348" t="s">
        <v>534</v>
      </c>
      <c r="B148" s="349" t="s">
        <v>535</v>
      </c>
      <c r="C148" s="350"/>
      <c r="D148" s="351"/>
      <c r="E148" s="352"/>
      <c r="F148" s="353"/>
      <c r="H148" s="303"/>
      <c r="I148" s="304"/>
      <c r="J148" s="304"/>
      <c r="K148" s="304"/>
      <c r="L148" s="304"/>
      <c r="M148" s="304"/>
    </row>
    <row r="149" spans="1:13" s="265" customFormat="1" ht="33" customHeight="1">
      <c r="A149" s="310" t="s">
        <v>465</v>
      </c>
      <c r="B149" s="311" t="s">
        <v>466</v>
      </c>
      <c r="C149" s="312" t="s">
        <v>467</v>
      </c>
      <c r="D149" s="313" t="s">
        <v>468</v>
      </c>
      <c r="E149" s="314" t="s">
        <v>469</v>
      </c>
      <c r="F149" s="315" t="s">
        <v>470</v>
      </c>
      <c r="G149" s="316"/>
      <c r="H149" s="317"/>
      <c r="I149" s="318"/>
    </row>
    <row r="150" spans="1:13" ht="191.25">
      <c r="A150" s="379"/>
      <c r="B150" s="380" t="s">
        <v>536</v>
      </c>
      <c r="C150" s="381"/>
      <c r="D150" s="279"/>
      <c r="E150" s="382"/>
      <c r="F150" s="383"/>
    </row>
    <row r="151" spans="1:13" ht="72">
      <c r="A151" s="384">
        <v>1</v>
      </c>
      <c r="B151" s="355" t="s">
        <v>537</v>
      </c>
      <c r="C151" s="381" t="s">
        <v>23</v>
      </c>
      <c r="D151" s="301">
        <v>1</v>
      </c>
      <c r="E151" s="550"/>
      <c r="F151" s="385">
        <f t="shared" ref="F151:F159" si="0">D151*E151</f>
        <v>0</v>
      </c>
    </row>
    <row r="152" spans="1:13" ht="16.5">
      <c r="A152" s="384"/>
      <c r="B152" s="355" t="s">
        <v>538</v>
      </c>
      <c r="C152" s="381" t="s">
        <v>539</v>
      </c>
      <c r="D152" s="301">
        <v>1</v>
      </c>
      <c r="E152" s="550"/>
      <c r="F152" s="385">
        <f t="shared" si="0"/>
        <v>0</v>
      </c>
    </row>
    <row r="153" spans="1:13" ht="16.5">
      <c r="A153" s="384"/>
      <c r="B153" s="355" t="s">
        <v>540</v>
      </c>
      <c r="C153" s="381" t="s">
        <v>23</v>
      </c>
      <c r="D153" s="301">
        <v>2</v>
      </c>
      <c r="E153" s="550"/>
      <c r="F153" s="385">
        <f>D153*E153</f>
        <v>0</v>
      </c>
    </row>
    <row r="154" spans="1:13" ht="24">
      <c r="A154" s="384"/>
      <c r="B154" s="355" t="s">
        <v>541</v>
      </c>
      <c r="C154" s="381" t="s">
        <v>23</v>
      </c>
      <c r="D154" s="301">
        <v>1</v>
      </c>
      <c r="E154" s="550"/>
      <c r="F154" s="385">
        <f t="shared" si="0"/>
        <v>0</v>
      </c>
    </row>
    <row r="155" spans="1:13" ht="16.5">
      <c r="A155" s="384"/>
      <c r="B155" s="355" t="s">
        <v>542</v>
      </c>
      <c r="C155" s="381" t="s">
        <v>20</v>
      </c>
      <c r="D155" s="301">
        <v>1</v>
      </c>
      <c r="E155" s="550"/>
      <c r="F155" s="385">
        <f t="shared" si="0"/>
        <v>0</v>
      </c>
    </row>
    <row r="156" spans="1:13" ht="16.5">
      <c r="A156" s="384"/>
      <c r="B156" s="355" t="s">
        <v>543</v>
      </c>
      <c r="C156" s="381" t="s">
        <v>23</v>
      </c>
      <c r="D156" s="301">
        <v>18</v>
      </c>
      <c r="E156" s="550"/>
      <c r="F156" s="385">
        <f>D156*E156</f>
        <v>0</v>
      </c>
    </row>
    <row r="157" spans="1:13" ht="16.5">
      <c r="A157" s="384"/>
      <c r="B157" s="355" t="s">
        <v>544</v>
      </c>
      <c r="C157" s="381" t="s">
        <v>23</v>
      </c>
      <c r="D157" s="301">
        <v>1</v>
      </c>
      <c r="E157" s="550"/>
      <c r="F157" s="385">
        <f>D157*E157</f>
        <v>0</v>
      </c>
    </row>
    <row r="158" spans="1:13" ht="16.5">
      <c r="A158" s="384"/>
      <c r="B158" s="355" t="s">
        <v>545</v>
      </c>
      <c r="C158" s="381"/>
      <c r="D158" s="301"/>
      <c r="E158" s="550"/>
      <c r="F158" s="385"/>
    </row>
    <row r="159" spans="1:13" ht="60">
      <c r="A159" s="384"/>
      <c r="B159" s="355" t="s">
        <v>546</v>
      </c>
      <c r="C159" s="381" t="s">
        <v>20</v>
      </c>
      <c r="D159" s="301">
        <v>1</v>
      </c>
      <c r="E159" s="550"/>
      <c r="F159" s="385">
        <f t="shared" si="0"/>
        <v>0</v>
      </c>
    </row>
    <row r="160" spans="1:13" ht="15.75" thickBot="1">
      <c r="A160" s="386"/>
      <c r="B160" s="387"/>
      <c r="C160" s="388"/>
      <c r="D160" s="389"/>
      <c r="E160" s="390"/>
      <c r="F160" s="391"/>
    </row>
    <row r="161" spans="1:13" ht="15.75" thickTop="1">
      <c r="A161" s="392"/>
      <c r="B161" s="393" t="s">
        <v>485</v>
      </c>
      <c r="C161" s="394"/>
      <c r="D161" s="395"/>
      <c r="E161" s="396"/>
      <c r="F161" s="397">
        <f>SUM(F151:F159)</f>
        <v>0</v>
      </c>
    </row>
    <row r="162" spans="1:13">
      <c r="A162" s="398"/>
      <c r="B162" s="370"/>
      <c r="C162" s="260"/>
      <c r="D162" s="261"/>
      <c r="E162" s="262"/>
      <c r="F162" s="283"/>
    </row>
    <row r="163" spans="1:13">
      <c r="A163" s="398"/>
      <c r="B163" s="370"/>
      <c r="C163" s="260"/>
      <c r="D163" s="261"/>
      <c r="E163" s="262"/>
      <c r="F163" s="283"/>
    </row>
    <row r="164" spans="1:13" s="259" customFormat="1">
      <c r="A164" s="348" t="s">
        <v>547</v>
      </c>
      <c r="B164" s="349" t="s">
        <v>548</v>
      </c>
      <c r="C164" s="350"/>
      <c r="D164" s="351"/>
      <c r="E164" s="352"/>
      <c r="F164" s="353"/>
      <c r="H164" s="303"/>
      <c r="I164" s="304"/>
      <c r="J164" s="304"/>
      <c r="K164" s="304"/>
      <c r="L164" s="304"/>
      <c r="M164" s="304"/>
    </row>
    <row r="165" spans="1:13" s="265" customFormat="1" ht="33" customHeight="1">
      <c r="A165" s="310" t="s">
        <v>465</v>
      </c>
      <c r="B165" s="311" t="s">
        <v>466</v>
      </c>
      <c r="C165" s="312" t="s">
        <v>467</v>
      </c>
      <c r="D165" s="313" t="s">
        <v>468</v>
      </c>
      <c r="E165" s="314" t="s">
        <v>469</v>
      </c>
      <c r="F165" s="315" t="s">
        <v>470</v>
      </c>
      <c r="G165" s="316"/>
      <c r="H165" s="317"/>
      <c r="I165" s="318"/>
    </row>
    <row r="166" spans="1:13">
      <c r="A166" s="399"/>
      <c r="B166" s="400" t="s">
        <v>549</v>
      </c>
      <c r="C166" s="401"/>
      <c r="D166" s="301"/>
      <c r="E166" s="402"/>
      <c r="F166" s="330"/>
    </row>
    <row r="167" spans="1:13">
      <c r="A167" s="399"/>
      <c r="B167" s="403"/>
      <c r="C167" s="401"/>
      <c r="D167" s="301"/>
      <c r="E167" s="402"/>
      <c r="F167" s="330"/>
    </row>
    <row r="168" spans="1:13" ht="72">
      <c r="A168" s="399">
        <v>1</v>
      </c>
      <c r="B168" s="355" t="s">
        <v>550</v>
      </c>
      <c r="C168" s="401" t="s">
        <v>23</v>
      </c>
      <c r="D168" s="301">
        <v>4</v>
      </c>
      <c r="E168" s="550"/>
      <c r="F168" s="330">
        <f>E168*D168</f>
        <v>0</v>
      </c>
    </row>
    <row r="169" spans="1:13">
      <c r="A169" s="399"/>
      <c r="B169" s="404"/>
      <c r="C169" s="401"/>
      <c r="D169" s="301"/>
      <c r="E169" s="402"/>
      <c r="F169" s="330"/>
    </row>
    <row r="170" spans="1:13" ht="96">
      <c r="A170" s="399">
        <v>2</v>
      </c>
      <c r="B170" s="355" t="s">
        <v>551</v>
      </c>
      <c r="C170" s="401" t="s">
        <v>23</v>
      </c>
      <c r="D170" s="301">
        <v>1</v>
      </c>
      <c r="E170" s="550"/>
      <c r="F170" s="330">
        <f>E170*D170</f>
        <v>0</v>
      </c>
    </row>
    <row r="171" spans="1:13">
      <c r="A171" s="399"/>
      <c r="B171" s="403"/>
      <c r="C171" s="401"/>
      <c r="D171" s="301"/>
      <c r="E171" s="402"/>
      <c r="F171" s="330"/>
    </row>
    <row r="172" spans="1:13">
      <c r="A172" s="399"/>
      <c r="B172" s="400" t="s">
        <v>552</v>
      </c>
      <c r="C172" s="401"/>
      <c r="D172" s="301"/>
      <c r="E172" s="402"/>
      <c r="F172" s="330"/>
    </row>
    <row r="173" spans="1:13">
      <c r="A173" s="399"/>
      <c r="B173" s="403"/>
      <c r="C173" s="401"/>
      <c r="D173" s="301"/>
      <c r="E173" s="402"/>
      <c r="F173" s="330"/>
    </row>
    <row r="174" spans="1:13" ht="60">
      <c r="A174" s="399">
        <v>3</v>
      </c>
      <c r="B174" s="404" t="s">
        <v>553</v>
      </c>
      <c r="C174" s="401" t="s">
        <v>23</v>
      </c>
      <c r="D174" s="301">
        <v>16</v>
      </c>
      <c r="E174" s="550"/>
      <c r="F174" s="330">
        <f>E174*D174</f>
        <v>0</v>
      </c>
    </row>
    <row r="175" spans="1:13">
      <c r="A175" s="399"/>
      <c r="B175" s="403"/>
      <c r="C175" s="401"/>
      <c r="D175" s="301"/>
      <c r="E175" s="402"/>
      <c r="F175" s="330"/>
    </row>
    <row r="176" spans="1:13" ht="96">
      <c r="A176" s="399">
        <f>A174+1</f>
        <v>4</v>
      </c>
      <c r="B176" s="404" t="s">
        <v>554</v>
      </c>
      <c r="C176" s="401" t="s">
        <v>23</v>
      </c>
      <c r="D176" s="301">
        <v>8</v>
      </c>
      <c r="E176" s="550"/>
      <c r="F176" s="330">
        <f>E176*D176</f>
        <v>0</v>
      </c>
    </row>
    <row r="177" spans="1:6">
      <c r="A177" s="399"/>
      <c r="B177" s="403"/>
      <c r="C177" s="401"/>
      <c r="D177" s="301"/>
      <c r="E177" s="402"/>
      <c r="F177" s="330"/>
    </row>
    <row r="178" spans="1:6" ht="24">
      <c r="A178" s="399"/>
      <c r="B178" s="400" t="s">
        <v>555</v>
      </c>
      <c r="C178" s="401"/>
      <c r="D178" s="301"/>
      <c r="E178" s="402"/>
      <c r="F178" s="330"/>
    </row>
    <row r="179" spans="1:6">
      <c r="A179" s="399"/>
      <c r="B179" s="403"/>
      <c r="C179" s="401"/>
      <c r="D179" s="301"/>
      <c r="E179" s="402"/>
      <c r="F179" s="330"/>
    </row>
    <row r="180" spans="1:6" ht="72">
      <c r="A180" s="399">
        <f>A176+1</f>
        <v>5</v>
      </c>
      <c r="B180" s="404" t="s">
        <v>556</v>
      </c>
      <c r="C180" s="401" t="s">
        <v>23</v>
      </c>
      <c r="D180" s="301">
        <v>20</v>
      </c>
      <c r="E180" s="550"/>
      <c r="F180" s="330">
        <f>D180*E180</f>
        <v>0</v>
      </c>
    </row>
    <row r="181" spans="1:6">
      <c r="A181" s="399"/>
      <c r="B181" s="403"/>
      <c r="C181" s="401"/>
      <c r="D181" s="301"/>
      <c r="E181" s="402"/>
      <c r="F181" s="330"/>
    </row>
    <row r="182" spans="1:6" ht="36">
      <c r="A182" s="399">
        <v>6</v>
      </c>
      <c r="B182" s="404" t="s">
        <v>557</v>
      </c>
      <c r="C182" s="401" t="s">
        <v>23</v>
      </c>
      <c r="D182" s="301">
        <v>8</v>
      </c>
      <c r="E182" s="550"/>
      <c r="F182" s="330">
        <f>D182*E182</f>
        <v>0</v>
      </c>
    </row>
    <row r="183" spans="1:6">
      <c r="A183" s="399"/>
      <c r="B183" s="403"/>
      <c r="C183" s="401"/>
      <c r="D183" s="301"/>
      <c r="E183" s="402"/>
      <c r="F183" s="330"/>
    </row>
    <row r="184" spans="1:6" ht="48">
      <c r="A184" s="399">
        <f>A182+1</f>
        <v>7</v>
      </c>
      <c r="B184" s="404" t="s">
        <v>558</v>
      </c>
      <c r="C184" s="401" t="s">
        <v>36</v>
      </c>
      <c r="D184" s="301">
        <v>190</v>
      </c>
      <c r="E184" s="550"/>
      <c r="F184" s="330">
        <f>E184*D184</f>
        <v>0</v>
      </c>
    </row>
    <row r="185" spans="1:6">
      <c r="A185" s="399"/>
      <c r="B185" s="403"/>
      <c r="C185" s="401"/>
      <c r="D185" s="301"/>
      <c r="E185" s="402"/>
      <c r="F185" s="330"/>
    </row>
    <row r="186" spans="1:6" ht="24">
      <c r="A186" s="399"/>
      <c r="B186" s="405" t="s">
        <v>559</v>
      </c>
      <c r="C186" s="401"/>
      <c r="D186" s="301"/>
      <c r="E186" s="402"/>
      <c r="F186" s="330"/>
    </row>
    <row r="187" spans="1:6">
      <c r="A187" s="399"/>
      <c r="B187" s="403"/>
      <c r="C187" s="401"/>
      <c r="D187" s="301"/>
      <c r="E187" s="402"/>
      <c r="F187" s="330"/>
    </row>
    <row r="188" spans="1:6" ht="48">
      <c r="A188" s="399">
        <f>A184+1</f>
        <v>8</v>
      </c>
      <c r="B188" s="404" t="s">
        <v>560</v>
      </c>
      <c r="C188" s="401" t="s">
        <v>36</v>
      </c>
      <c r="D188" s="301">
        <v>240</v>
      </c>
      <c r="E188" s="550"/>
      <c r="F188" s="330">
        <f>D188*E188</f>
        <v>0</v>
      </c>
    </row>
    <row r="189" spans="1:6">
      <c r="A189" s="399"/>
      <c r="B189" s="404"/>
      <c r="C189" s="401"/>
      <c r="D189" s="301"/>
      <c r="E189" s="402"/>
      <c r="F189" s="330"/>
    </row>
    <row r="190" spans="1:6" ht="16.5">
      <c r="A190" s="399">
        <v>9</v>
      </c>
      <c r="B190" s="403" t="s">
        <v>561</v>
      </c>
      <c r="C190" s="401" t="s">
        <v>20</v>
      </c>
      <c r="D190" s="301">
        <v>1</v>
      </c>
      <c r="E190" s="550"/>
      <c r="F190" s="330">
        <f>D190*E190</f>
        <v>0</v>
      </c>
    </row>
    <row r="191" spans="1:6">
      <c r="A191" s="399"/>
      <c r="B191" s="403"/>
      <c r="C191" s="401"/>
      <c r="D191" s="301"/>
      <c r="E191" s="402"/>
      <c r="F191" s="330"/>
    </row>
    <row r="192" spans="1:6" ht="16.5">
      <c r="A192" s="399">
        <v>10</v>
      </c>
      <c r="B192" s="403" t="s">
        <v>562</v>
      </c>
      <c r="C192" s="401" t="s">
        <v>20</v>
      </c>
      <c r="D192" s="301">
        <v>1</v>
      </c>
      <c r="E192" s="550"/>
      <c r="F192" s="330">
        <f>D192*E192</f>
        <v>0</v>
      </c>
    </row>
    <row r="193" spans="1:13">
      <c r="A193" s="399"/>
      <c r="B193" s="403"/>
      <c r="C193" s="401"/>
      <c r="D193" s="301"/>
      <c r="E193" s="402"/>
      <c r="F193" s="330"/>
    </row>
    <row r="194" spans="1:13" ht="17.25" thickBot="1">
      <c r="A194" s="399">
        <f>A192+1</f>
        <v>11</v>
      </c>
      <c r="B194" s="403" t="s">
        <v>563</v>
      </c>
      <c r="C194" s="401" t="s">
        <v>20</v>
      </c>
      <c r="D194" s="301">
        <v>1</v>
      </c>
      <c r="E194" s="550"/>
      <c r="F194" s="330">
        <f>D194*E194</f>
        <v>0</v>
      </c>
    </row>
    <row r="195" spans="1:13" s="411" customFormat="1" ht="15.75" thickTop="1">
      <c r="A195" s="406"/>
      <c r="B195" s="407" t="s">
        <v>564</v>
      </c>
      <c r="C195" s="408"/>
      <c r="D195" s="409"/>
      <c r="E195" s="410"/>
      <c r="F195" s="397">
        <f>SUM(F168:F194)</f>
        <v>0</v>
      </c>
    </row>
    <row r="196" spans="1:13">
      <c r="A196" s="377"/>
      <c r="B196" s="318"/>
      <c r="C196" s="273"/>
      <c r="D196" s="412"/>
      <c r="E196" s="275"/>
      <c r="F196" s="283"/>
    </row>
    <row r="197" spans="1:13" s="259" customFormat="1" ht="24">
      <c r="A197" s="348"/>
      <c r="B197" s="349" t="s">
        <v>565</v>
      </c>
      <c r="C197" s="350"/>
      <c r="D197" s="351"/>
      <c r="E197" s="352"/>
      <c r="F197" s="353"/>
      <c r="H197" s="303"/>
      <c r="I197" s="304"/>
      <c r="J197" s="304"/>
      <c r="K197" s="304"/>
      <c r="L197" s="304"/>
      <c r="M197" s="304"/>
    </row>
    <row r="198" spans="1:13" s="417" customFormat="1">
      <c r="A198" s="413" t="s">
        <v>465</v>
      </c>
      <c r="B198" s="311" t="s">
        <v>466</v>
      </c>
      <c r="C198" s="312" t="s">
        <v>467</v>
      </c>
      <c r="D198" s="414" t="s">
        <v>468</v>
      </c>
      <c r="E198" s="415" t="s">
        <v>469</v>
      </c>
      <c r="F198" s="416" t="s">
        <v>470</v>
      </c>
    </row>
    <row r="199" spans="1:13" ht="36">
      <c r="A199" s="399"/>
      <c r="B199" s="404" t="s">
        <v>566</v>
      </c>
      <c r="C199" s="401"/>
      <c r="D199" s="301"/>
      <c r="E199" s="402"/>
      <c r="F199" s="330"/>
    </row>
    <row r="200" spans="1:13">
      <c r="A200" s="399">
        <v>1</v>
      </c>
      <c r="B200" s="404" t="s">
        <v>567</v>
      </c>
      <c r="C200" s="401"/>
      <c r="D200" s="301"/>
      <c r="E200" s="402"/>
      <c r="F200" s="330"/>
    </row>
    <row r="201" spans="1:13" ht="60">
      <c r="A201" s="399"/>
      <c r="B201" s="404" t="s">
        <v>568</v>
      </c>
      <c r="C201" s="401"/>
      <c r="D201" s="301"/>
      <c r="E201" s="402"/>
      <c r="F201" s="330"/>
    </row>
    <row r="202" spans="1:13" ht="16.5">
      <c r="A202" s="399"/>
      <c r="B202" s="404" t="s">
        <v>569</v>
      </c>
      <c r="C202" s="401" t="s">
        <v>36</v>
      </c>
      <c r="D202" s="301">
        <v>80</v>
      </c>
      <c r="E202" s="550"/>
      <c r="F202" s="330">
        <f>D202*E202</f>
        <v>0</v>
      </c>
    </row>
    <row r="203" spans="1:13" ht="16.5">
      <c r="A203" s="399"/>
      <c r="B203" s="404" t="s">
        <v>570</v>
      </c>
      <c r="C203" s="401" t="s">
        <v>23</v>
      </c>
      <c r="D203" s="301">
        <v>8</v>
      </c>
      <c r="E203" s="550"/>
      <c r="F203" s="330">
        <f>D203*E203</f>
        <v>0</v>
      </c>
    </row>
    <row r="204" spans="1:13">
      <c r="A204" s="399"/>
      <c r="B204" s="404"/>
      <c r="C204" s="401"/>
      <c r="D204" s="301"/>
      <c r="E204" s="402"/>
      <c r="F204" s="330"/>
    </row>
    <row r="205" spans="1:13" ht="48">
      <c r="A205" s="399">
        <v>2</v>
      </c>
      <c r="B205" s="404" t="s">
        <v>571</v>
      </c>
      <c r="C205" s="401" t="s">
        <v>23</v>
      </c>
      <c r="D205" s="301">
        <v>1</v>
      </c>
      <c r="E205" s="550"/>
      <c r="F205" s="330">
        <f t="shared" ref="F205:F213" si="1">D205*E205</f>
        <v>0</v>
      </c>
    </row>
    <row r="206" spans="1:13" ht="16.5">
      <c r="A206" s="399"/>
      <c r="B206" s="404" t="s">
        <v>572</v>
      </c>
      <c r="C206" s="401" t="s">
        <v>23</v>
      </c>
      <c r="D206" s="301">
        <v>1</v>
      </c>
      <c r="E206" s="550"/>
      <c r="F206" s="330">
        <f t="shared" si="1"/>
        <v>0</v>
      </c>
    </row>
    <row r="207" spans="1:13" ht="16.5">
      <c r="A207" s="399"/>
      <c r="B207" s="404" t="s">
        <v>573</v>
      </c>
      <c r="C207" s="401" t="s">
        <v>23</v>
      </c>
      <c r="D207" s="301">
        <v>1</v>
      </c>
      <c r="E207" s="550"/>
      <c r="F207" s="330">
        <f t="shared" si="1"/>
        <v>0</v>
      </c>
    </row>
    <row r="208" spans="1:13" ht="16.5">
      <c r="A208" s="399"/>
      <c r="B208" s="404" t="s">
        <v>574</v>
      </c>
      <c r="C208" s="401" t="s">
        <v>23</v>
      </c>
      <c r="D208" s="301">
        <v>2</v>
      </c>
      <c r="E208" s="550"/>
      <c r="F208" s="330">
        <f t="shared" si="1"/>
        <v>0</v>
      </c>
    </row>
    <row r="209" spans="1:6" ht="24">
      <c r="A209" s="399"/>
      <c r="B209" s="404" t="s">
        <v>575</v>
      </c>
      <c r="C209" s="401" t="s">
        <v>23</v>
      </c>
      <c r="D209" s="301">
        <v>4</v>
      </c>
      <c r="E209" s="550"/>
      <c r="F209" s="330">
        <f t="shared" si="1"/>
        <v>0</v>
      </c>
    </row>
    <row r="210" spans="1:6" ht="16.5">
      <c r="A210" s="399"/>
      <c r="B210" s="404" t="s">
        <v>576</v>
      </c>
      <c r="C210" s="401" t="s">
        <v>23</v>
      </c>
      <c r="D210" s="301">
        <v>12</v>
      </c>
      <c r="E210" s="550"/>
      <c r="F210" s="330">
        <f t="shared" si="1"/>
        <v>0</v>
      </c>
    </row>
    <row r="211" spans="1:6" ht="16.5">
      <c r="A211" s="399"/>
      <c r="B211" s="404" t="s">
        <v>577</v>
      </c>
      <c r="C211" s="401" t="s">
        <v>23</v>
      </c>
      <c r="D211" s="301">
        <v>1</v>
      </c>
      <c r="E211" s="550"/>
      <c r="F211" s="330">
        <f t="shared" si="1"/>
        <v>0</v>
      </c>
    </row>
    <row r="212" spans="1:6" ht="16.5">
      <c r="A212" s="399"/>
      <c r="B212" s="404" t="s">
        <v>578</v>
      </c>
      <c r="C212" s="401" t="s">
        <v>23</v>
      </c>
      <c r="D212" s="301">
        <v>1</v>
      </c>
      <c r="E212" s="550"/>
      <c r="F212" s="330">
        <f t="shared" si="1"/>
        <v>0</v>
      </c>
    </row>
    <row r="213" spans="1:6" ht="16.5">
      <c r="A213" s="399"/>
      <c r="B213" s="404" t="s">
        <v>579</v>
      </c>
      <c r="C213" s="401" t="s">
        <v>23</v>
      </c>
      <c r="D213" s="301">
        <v>1</v>
      </c>
      <c r="E213" s="550"/>
      <c r="F213" s="330">
        <f t="shared" si="1"/>
        <v>0</v>
      </c>
    </row>
    <row r="214" spans="1:6">
      <c r="A214" s="399"/>
      <c r="B214" s="404"/>
      <c r="C214" s="401"/>
      <c r="D214" s="301"/>
      <c r="E214" s="402"/>
      <c r="F214" s="330"/>
    </row>
    <row r="215" spans="1:6">
      <c r="A215" s="399"/>
      <c r="B215" s="404"/>
      <c r="C215" s="401"/>
      <c r="D215" s="301"/>
      <c r="E215" s="402"/>
      <c r="F215" s="330"/>
    </row>
    <row r="216" spans="1:6" ht="24">
      <c r="A216" s="399">
        <v>3</v>
      </c>
      <c r="B216" s="404" t="s">
        <v>580</v>
      </c>
      <c r="C216" s="401" t="s">
        <v>36</v>
      </c>
      <c r="D216" s="301">
        <v>320</v>
      </c>
      <c r="E216" s="550"/>
      <c r="F216" s="330">
        <f>D216*E216</f>
        <v>0</v>
      </c>
    </row>
    <row r="217" spans="1:6" ht="16.5">
      <c r="A217" s="399">
        <v>4</v>
      </c>
      <c r="B217" s="404" t="s">
        <v>581</v>
      </c>
      <c r="C217" s="401" t="s">
        <v>36</v>
      </c>
      <c r="D217" s="301">
        <v>50</v>
      </c>
      <c r="E217" s="550"/>
      <c r="F217" s="330">
        <f>D217*E217</f>
        <v>0</v>
      </c>
    </row>
    <row r="218" spans="1:6" ht="48">
      <c r="A218" s="399">
        <v>5</v>
      </c>
      <c r="B218" s="404" t="s">
        <v>582</v>
      </c>
      <c r="C218" s="401" t="s">
        <v>36</v>
      </c>
      <c r="D218" s="301">
        <v>280</v>
      </c>
      <c r="E218" s="550"/>
      <c r="F218" s="330">
        <f>D218*E218</f>
        <v>0</v>
      </c>
    </row>
    <row r="219" spans="1:6" ht="24">
      <c r="A219" s="399">
        <v>6</v>
      </c>
      <c r="B219" s="404" t="s">
        <v>583</v>
      </c>
      <c r="C219" s="401" t="s">
        <v>20</v>
      </c>
      <c r="D219" s="301">
        <v>1</v>
      </c>
      <c r="E219" s="550"/>
      <c r="F219" s="330">
        <f>D219*E219</f>
        <v>0</v>
      </c>
    </row>
    <row r="220" spans="1:6" ht="15.75" thickBot="1">
      <c r="A220" s="399"/>
      <c r="B220" s="404"/>
      <c r="C220" s="401"/>
      <c r="D220" s="301"/>
      <c r="E220" s="402"/>
      <c r="F220" s="330"/>
    </row>
    <row r="221" spans="1:6" s="411" customFormat="1" ht="15.75" thickTop="1">
      <c r="A221" s="406"/>
      <c r="B221" s="407" t="s">
        <v>584</v>
      </c>
      <c r="C221" s="408"/>
      <c r="D221" s="409"/>
      <c r="E221" s="410"/>
      <c r="F221" s="397">
        <f>SUM(F201:F219)</f>
        <v>0</v>
      </c>
    </row>
    <row r="222" spans="1:6">
      <c r="A222" s="377"/>
      <c r="B222" s="318"/>
      <c r="C222" s="273"/>
      <c r="D222" s="412"/>
      <c r="E222" s="275"/>
      <c r="F222" s="283"/>
    </row>
    <row r="223" spans="1:6">
      <c r="A223" s="377"/>
      <c r="B223" s="318"/>
      <c r="C223" s="273"/>
      <c r="D223" s="412"/>
      <c r="E223" s="275"/>
      <c r="F223" s="283"/>
    </row>
    <row r="224" spans="1:6">
      <c r="A224" s="377"/>
      <c r="B224" s="318"/>
      <c r="C224" s="273"/>
      <c r="D224" s="412"/>
      <c r="E224" s="275"/>
      <c r="F224" s="283"/>
    </row>
    <row r="225" spans="1:6">
      <c r="A225" s="377"/>
      <c r="B225" s="318"/>
      <c r="C225" s="273"/>
      <c r="D225" s="412"/>
      <c r="E225" s="275"/>
      <c r="F225" s="283"/>
    </row>
    <row r="226" spans="1:6">
      <c r="A226" s="377"/>
      <c r="B226" s="318"/>
      <c r="C226" s="273"/>
      <c r="D226" s="412"/>
      <c r="E226" s="275"/>
      <c r="F226" s="283"/>
    </row>
    <row r="227" spans="1:6">
      <c r="A227" s="377"/>
      <c r="B227" s="318"/>
      <c r="C227" s="273"/>
      <c r="D227" s="412"/>
      <c r="E227" s="275"/>
      <c r="F227" s="283"/>
    </row>
    <row r="228" spans="1:6">
      <c r="A228" s="377"/>
      <c r="B228" s="318"/>
      <c r="C228" s="273"/>
      <c r="D228" s="412"/>
      <c r="E228" s="275"/>
      <c r="F228" s="283"/>
    </row>
    <row r="229" spans="1:6">
      <c r="A229" s="377"/>
      <c r="B229" s="318"/>
      <c r="C229" s="273"/>
      <c r="D229" s="412"/>
      <c r="E229" s="275"/>
      <c r="F229" s="283"/>
    </row>
    <row r="230" spans="1:6">
      <c r="A230" s="377"/>
      <c r="B230" s="318"/>
      <c r="C230" s="273"/>
      <c r="D230" s="412"/>
      <c r="E230" s="275"/>
      <c r="F230" s="283"/>
    </row>
    <row r="231" spans="1:6">
      <c r="A231" s="377"/>
      <c r="B231" s="318"/>
      <c r="C231" s="273"/>
      <c r="D231" s="412"/>
      <c r="E231" s="275"/>
      <c r="F231" s="283"/>
    </row>
    <row r="232" spans="1:6">
      <c r="A232" s="377"/>
      <c r="B232" s="318"/>
      <c r="C232" s="273"/>
      <c r="D232" s="412"/>
      <c r="E232" s="275"/>
      <c r="F232" s="283"/>
    </row>
    <row r="233" spans="1:6">
      <c r="A233" s="377"/>
      <c r="B233" s="318"/>
      <c r="C233" s="273"/>
      <c r="D233" s="412"/>
      <c r="E233" s="275"/>
      <c r="F233" s="283"/>
    </row>
    <row r="234" spans="1:6">
      <c r="A234" s="377"/>
      <c r="B234" s="318"/>
      <c r="C234" s="273"/>
      <c r="D234" s="412"/>
      <c r="E234" s="275"/>
      <c r="F234" s="283"/>
    </row>
    <row r="235" spans="1:6">
      <c r="A235" s="377"/>
      <c r="B235" s="318"/>
      <c r="C235" s="273"/>
      <c r="D235" s="412"/>
      <c r="E235" s="275"/>
      <c r="F235" s="283"/>
    </row>
    <row r="236" spans="1:6">
      <c r="A236" s="377"/>
      <c r="B236" s="318"/>
      <c r="C236" s="273"/>
      <c r="D236" s="412"/>
      <c r="E236" s="275"/>
      <c r="F236" s="283"/>
    </row>
    <row r="237" spans="1:6">
      <c r="A237" s="377"/>
      <c r="B237" s="318"/>
      <c r="C237" s="273"/>
      <c r="D237" s="412"/>
      <c r="E237" s="275"/>
      <c r="F237" s="283"/>
    </row>
    <row r="238" spans="1:6">
      <c r="A238" s="377"/>
      <c r="B238" s="318"/>
      <c r="C238" s="273"/>
      <c r="D238" s="412"/>
      <c r="E238" s="275"/>
      <c r="F238" s="283"/>
    </row>
    <row r="239" spans="1:6">
      <c r="A239" s="377"/>
      <c r="B239" s="318"/>
      <c r="C239" s="273"/>
      <c r="D239" s="412"/>
      <c r="E239" s="275"/>
      <c r="F239" s="283"/>
    </row>
    <row r="240" spans="1:6">
      <c r="A240" s="377"/>
      <c r="B240" s="318"/>
      <c r="C240" s="273"/>
      <c r="D240" s="412"/>
      <c r="E240" s="275"/>
      <c r="F240" s="283"/>
    </row>
    <row r="241" spans="1:6">
      <c r="A241" s="377"/>
      <c r="B241" s="318"/>
      <c r="C241" s="273"/>
      <c r="D241" s="412"/>
      <c r="E241" s="275"/>
      <c r="F241" s="283"/>
    </row>
    <row r="242" spans="1:6">
      <c r="A242" s="377"/>
      <c r="B242" s="318"/>
      <c r="C242" s="273"/>
      <c r="D242" s="412"/>
      <c r="E242" s="275"/>
      <c r="F242" s="283"/>
    </row>
    <row r="243" spans="1:6">
      <c r="A243" s="377"/>
      <c r="B243" s="318"/>
      <c r="C243" s="273"/>
      <c r="D243" s="412"/>
      <c r="E243" s="275"/>
      <c r="F243" s="283"/>
    </row>
    <row r="244" spans="1:6">
      <c r="A244" s="377"/>
      <c r="B244" s="318"/>
      <c r="C244" s="273"/>
      <c r="D244" s="412"/>
      <c r="E244" s="275"/>
      <c r="F244" s="283"/>
    </row>
    <row r="245" spans="1:6">
      <c r="A245" s="377"/>
      <c r="B245" s="318"/>
      <c r="C245" s="273"/>
      <c r="D245" s="412"/>
      <c r="E245" s="275"/>
      <c r="F245" s="283"/>
    </row>
    <row r="246" spans="1:6">
      <c r="A246" s="377"/>
      <c r="B246" s="318"/>
      <c r="C246" s="273"/>
      <c r="D246" s="412"/>
      <c r="E246" s="275"/>
      <c r="F246" s="283"/>
    </row>
    <row r="247" spans="1:6">
      <c r="A247" s="377"/>
      <c r="B247" s="318"/>
      <c r="C247" s="273"/>
      <c r="D247" s="412"/>
      <c r="E247" s="275"/>
      <c r="F247" s="283"/>
    </row>
    <row r="248" spans="1:6">
      <c r="A248" s="377"/>
      <c r="B248" s="318"/>
      <c r="C248" s="273"/>
      <c r="D248" s="412"/>
      <c r="E248" s="275"/>
      <c r="F248" s="283"/>
    </row>
    <row r="249" spans="1:6">
      <c r="A249" s="377"/>
      <c r="B249" s="318"/>
      <c r="C249" s="273"/>
      <c r="D249" s="412"/>
      <c r="E249" s="275"/>
      <c r="F249" s="283"/>
    </row>
    <row r="250" spans="1:6">
      <c r="A250" s="377"/>
      <c r="B250" s="318"/>
      <c r="C250" s="273"/>
      <c r="D250" s="412"/>
      <c r="E250" s="275"/>
      <c r="F250" s="283"/>
    </row>
    <row r="251" spans="1:6">
      <c r="A251" s="377"/>
      <c r="B251" s="318"/>
      <c r="C251" s="273"/>
      <c r="D251" s="412"/>
      <c r="E251" s="275"/>
      <c r="F251" s="283"/>
    </row>
    <row r="252" spans="1:6">
      <c r="A252" s="377"/>
      <c r="B252" s="318"/>
      <c r="C252" s="273"/>
      <c r="D252" s="412"/>
      <c r="E252" s="275"/>
      <c r="F252" s="283"/>
    </row>
    <row r="253" spans="1:6">
      <c r="A253" s="377"/>
      <c r="B253" s="318"/>
      <c r="C253" s="273"/>
      <c r="D253" s="412"/>
      <c r="E253" s="275"/>
      <c r="F253" s="283"/>
    </row>
    <row r="254" spans="1:6">
      <c r="A254" s="377"/>
      <c r="B254" s="318"/>
      <c r="C254" s="273"/>
      <c r="D254" s="412"/>
      <c r="E254" s="275"/>
      <c r="F254" s="283"/>
    </row>
    <row r="255" spans="1:6">
      <c r="A255" s="377"/>
      <c r="B255" s="318"/>
      <c r="C255" s="273"/>
      <c r="D255" s="412"/>
      <c r="E255" s="275"/>
      <c r="F255" s="283"/>
    </row>
    <row r="256" spans="1:6">
      <c r="A256" s="377"/>
      <c r="B256" s="318"/>
      <c r="C256" s="273"/>
      <c r="D256" s="412"/>
      <c r="E256" s="275"/>
      <c r="F256" s="283"/>
    </row>
    <row r="257" spans="1:6">
      <c r="A257" s="377"/>
      <c r="B257" s="318"/>
      <c r="C257" s="273"/>
      <c r="D257" s="412"/>
      <c r="E257" s="275"/>
      <c r="F257" s="283"/>
    </row>
    <row r="258" spans="1:6">
      <c r="A258" s="377"/>
      <c r="B258" s="318"/>
      <c r="C258" s="273"/>
      <c r="D258" s="412"/>
      <c r="E258" s="275"/>
      <c r="F258" s="283"/>
    </row>
    <row r="259" spans="1:6">
      <c r="A259" s="377"/>
      <c r="B259" s="318"/>
      <c r="C259" s="273"/>
      <c r="D259" s="412"/>
      <c r="E259" s="275"/>
      <c r="F259" s="283"/>
    </row>
    <row r="260" spans="1:6">
      <c r="A260" s="377"/>
      <c r="B260" s="318"/>
      <c r="C260" s="273"/>
      <c r="D260" s="412"/>
      <c r="E260" s="275"/>
      <c r="F260" s="283"/>
    </row>
    <row r="261" spans="1:6">
      <c r="A261" s="377"/>
      <c r="B261" s="318"/>
      <c r="C261" s="273"/>
      <c r="D261" s="412"/>
      <c r="E261" s="275"/>
      <c r="F261" s="283"/>
    </row>
    <row r="262" spans="1:6">
      <c r="A262" s="377"/>
      <c r="B262" s="318"/>
      <c r="C262" s="273"/>
      <c r="D262" s="412"/>
      <c r="E262" s="275"/>
      <c r="F262" s="283"/>
    </row>
    <row r="263" spans="1:6">
      <c r="A263" s="377"/>
      <c r="B263" s="318"/>
      <c r="C263" s="273"/>
      <c r="D263" s="412"/>
      <c r="E263" s="275"/>
      <c r="F263" s="283"/>
    </row>
    <row r="264" spans="1:6">
      <c r="A264" s="377"/>
      <c r="B264" s="318"/>
      <c r="C264" s="273"/>
      <c r="D264" s="412"/>
      <c r="E264" s="275"/>
      <c r="F264" s="283"/>
    </row>
    <row r="265" spans="1:6">
      <c r="A265" s="377"/>
      <c r="B265" s="318"/>
      <c r="C265" s="273"/>
      <c r="D265" s="412"/>
      <c r="E265" s="275"/>
      <c r="F265" s="283"/>
    </row>
    <row r="266" spans="1:6">
      <c r="A266" s="377"/>
      <c r="B266" s="318"/>
      <c r="C266" s="273"/>
      <c r="D266" s="412"/>
      <c r="E266" s="275"/>
      <c r="F266" s="283"/>
    </row>
    <row r="267" spans="1:6">
      <c r="A267" s="377"/>
      <c r="B267" s="318"/>
      <c r="C267" s="273"/>
      <c r="D267" s="412"/>
      <c r="E267" s="275"/>
      <c r="F267" s="283"/>
    </row>
    <row r="268" spans="1:6">
      <c r="A268" s="377"/>
      <c r="B268" s="318"/>
      <c r="C268" s="273"/>
      <c r="D268" s="412"/>
      <c r="E268" s="275"/>
      <c r="F268" s="283"/>
    </row>
    <row r="269" spans="1:6">
      <c r="A269" s="377"/>
      <c r="B269" s="318"/>
      <c r="C269" s="273"/>
      <c r="D269" s="412"/>
      <c r="E269" s="275"/>
      <c r="F269" s="283"/>
    </row>
    <row r="270" spans="1:6">
      <c r="A270" s="377"/>
      <c r="B270" s="318"/>
      <c r="C270" s="273"/>
      <c r="D270" s="412"/>
      <c r="E270" s="275"/>
      <c r="F270" s="283"/>
    </row>
    <row r="271" spans="1:6">
      <c r="A271" s="377"/>
      <c r="B271" s="318"/>
      <c r="C271" s="273"/>
      <c r="D271" s="412"/>
      <c r="E271" s="275"/>
      <c r="F271" s="283"/>
    </row>
    <row r="272" spans="1:6">
      <c r="A272" s="377"/>
      <c r="B272" s="318"/>
      <c r="C272" s="273"/>
      <c r="D272" s="412"/>
      <c r="E272" s="275"/>
      <c r="F272" s="283"/>
    </row>
    <row r="273" spans="1:6">
      <c r="A273" s="377"/>
      <c r="B273" s="318"/>
      <c r="C273" s="273"/>
      <c r="D273" s="412"/>
      <c r="E273" s="275"/>
      <c r="F273" s="283"/>
    </row>
    <row r="274" spans="1:6">
      <c r="A274" s="377"/>
      <c r="B274" s="318"/>
      <c r="C274" s="273"/>
      <c r="D274" s="412"/>
      <c r="E274" s="275"/>
      <c r="F274" s="283"/>
    </row>
    <row r="275" spans="1:6">
      <c r="A275" s="377"/>
      <c r="B275" s="318"/>
      <c r="C275" s="273"/>
      <c r="D275" s="412"/>
      <c r="E275" s="275"/>
      <c r="F275" s="283"/>
    </row>
    <row r="276" spans="1:6">
      <c r="A276" s="377"/>
      <c r="B276" s="318"/>
      <c r="C276" s="273"/>
      <c r="D276" s="412"/>
      <c r="E276" s="275"/>
      <c r="F276" s="283"/>
    </row>
    <row r="277" spans="1:6">
      <c r="A277" s="377"/>
      <c r="B277" s="318"/>
      <c r="C277" s="273"/>
      <c r="D277" s="412"/>
      <c r="E277" s="275"/>
      <c r="F277" s="283"/>
    </row>
    <row r="278" spans="1:6">
      <c r="A278" s="377"/>
      <c r="B278" s="318"/>
      <c r="C278" s="273"/>
      <c r="D278" s="412"/>
      <c r="E278" s="275"/>
      <c r="F278" s="283"/>
    </row>
    <row r="279" spans="1:6">
      <c r="A279" s="377"/>
      <c r="B279" s="318"/>
      <c r="C279" s="273"/>
      <c r="D279" s="412"/>
      <c r="E279" s="275"/>
      <c r="F279" s="283"/>
    </row>
    <row r="280" spans="1:6">
      <c r="A280" s="377"/>
      <c r="B280" s="318"/>
      <c r="C280" s="273"/>
      <c r="D280" s="412"/>
      <c r="E280" s="275"/>
      <c r="F280" s="283"/>
    </row>
    <row r="281" spans="1:6">
      <c r="A281" s="377"/>
      <c r="B281" s="318"/>
      <c r="C281" s="273"/>
      <c r="D281" s="412"/>
      <c r="E281" s="275"/>
      <c r="F281" s="283"/>
    </row>
    <row r="282" spans="1:6">
      <c r="A282" s="377"/>
      <c r="B282" s="318"/>
      <c r="C282" s="273"/>
      <c r="D282" s="412"/>
      <c r="E282" s="275"/>
      <c r="F282" s="283"/>
    </row>
    <row r="283" spans="1:6">
      <c r="A283" s="377"/>
      <c r="B283" s="318"/>
      <c r="C283" s="273"/>
      <c r="D283" s="412"/>
      <c r="E283" s="275"/>
      <c r="F283" s="283"/>
    </row>
    <row r="284" spans="1:6">
      <c r="A284" s="377"/>
      <c r="B284" s="318"/>
      <c r="C284" s="273"/>
      <c r="D284" s="412"/>
      <c r="E284" s="275"/>
      <c r="F284" s="283"/>
    </row>
    <row r="285" spans="1:6">
      <c r="A285" s="377"/>
      <c r="B285" s="318"/>
      <c r="C285" s="273"/>
      <c r="D285" s="412"/>
      <c r="E285" s="275"/>
      <c r="F285" s="283"/>
    </row>
    <row r="286" spans="1:6">
      <c r="A286" s="377"/>
      <c r="B286" s="318"/>
      <c r="C286" s="273"/>
      <c r="D286" s="412"/>
      <c r="E286" s="275"/>
      <c r="F286" s="283"/>
    </row>
    <row r="287" spans="1:6">
      <c r="A287" s="377"/>
      <c r="B287" s="318"/>
      <c r="C287" s="273"/>
      <c r="D287" s="412"/>
      <c r="E287" s="275"/>
      <c r="F287" s="283"/>
    </row>
    <row r="288" spans="1:6">
      <c r="A288" s="377"/>
      <c r="B288" s="318"/>
      <c r="C288" s="273"/>
      <c r="D288" s="412"/>
      <c r="E288" s="275"/>
      <c r="F288" s="283"/>
    </row>
    <row r="289" spans="1:6">
      <c r="A289" s="377"/>
      <c r="B289" s="318"/>
      <c r="C289" s="273"/>
      <c r="D289" s="412"/>
      <c r="E289" s="275"/>
      <c r="F289" s="283"/>
    </row>
    <row r="290" spans="1:6">
      <c r="A290" s="377"/>
      <c r="B290" s="318"/>
      <c r="C290" s="273"/>
      <c r="D290" s="412"/>
      <c r="E290" s="275"/>
      <c r="F290" s="283"/>
    </row>
    <row r="291" spans="1:6">
      <c r="A291" s="377"/>
      <c r="B291" s="318"/>
      <c r="C291" s="273"/>
      <c r="D291" s="412"/>
      <c r="E291" s="275"/>
      <c r="F291" s="283"/>
    </row>
    <row r="292" spans="1:6">
      <c r="A292" s="377"/>
      <c r="B292" s="318"/>
      <c r="C292" s="273"/>
      <c r="D292" s="412"/>
      <c r="E292" s="275"/>
      <c r="F292" s="283"/>
    </row>
    <row r="293" spans="1:6">
      <c r="A293" s="377"/>
      <c r="B293" s="318"/>
      <c r="C293" s="273"/>
      <c r="D293" s="412"/>
      <c r="E293" s="275"/>
      <c r="F293" s="283"/>
    </row>
    <row r="294" spans="1:6">
      <c r="A294" s="377"/>
      <c r="B294" s="318"/>
      <c r="C294" s="273"/>
      <c r="D294" s="412"/>
      <c r="E294" s="275"/>
      <c r="F294" s="283"/>
    </row>
    <row r="295" spans="1:6">
      <c r="A295" s="377"/>
      <c r="B295" s="318"/>
      <c r="C295" s="273"/>
      <c r="D295" s="412"/>
      <c r="E295" s="275"/>
      <c r="F295" s="283"/>
    </row>
    <row r="296" spans="1:6">
      <c r="A296" s="377"/>
      <c r="B296" s="318"/>
      <c r="C296" s="273"/>
      <c r="D296" s="412"/>
      <c r="E296" s="275"/>
      <c r="F296" s="283"/>
    </row>
    <row r="297" spans="1:6">
      <c r="A297" s="377"/>
      <c r="B297" s="318"/>
      <c r="C297" s="273"/>
      <c r="D297" s="412"/>
      <c r="E297" s="275"/>
      <c r="F297" s="283"/>
    </row>
    <row r="298" spans="1:6">
      <c r="A298" s="377"/>
      <c r="B298" s="318"/>
      <c r="C298" s="273"/>
      <c r="D298" s="412"/>
      <c r="E298" s="275"/>
      <c r="F298" s="283"/>
    </row>
    <row r="299" spans="1:6">
      <c r="A299" s="377"/>
      <c r="B299" s="318"/>
      <c r="C299" s="273"/>
      <c r="D299" s="412"/>
      <c r="E299" s="275"/>
      <c r="F299" s="283"/>
    </row>
    <row r="300" spans="1:6">
      <c r="A300" s="377"/>
      <c r="B300" s="318"/>
      <c r="C300" s="273"/>
      <c r="D300" s="412"/>
      <c r="E300" s="275"/>
      <c r="F300" s="283"/>
    </row>
    <row r="301" spans="1:6">
      <c r="A301" s="377"/>
      <c r="B301" s="318"/>
      <c r="C301" s="273"/>
      <c r="D301" s="412"/>
      <c r="E301" s="275"/>
      <c r="F301" s="283"/>
    </row>
    <row r="302" spans="1:6">
      <c r="A302" s="377"/>
      <c r="B302" s="318"/>
      <c r="C302" s="273"/>
      <c r="D302" s="412"/>
      <c r="E302" s="275"/>
      <c r="F302" s="283"/>
    </row>
    <row r="303" spans="1:6">
      <c r="A303" s="377"/>
      <c r="B303" s="318"/>
      <c r="C303" s="273"/>
      <c r="D303" s="412"/>
      <c r="E303" s="275"/>
      <c r="F303" s="283"/>
    </row>
    <row r="304" spans="1:6">
      <c r="A304" s="377"/>
      <c r="B304" s="318"/>
      <c r="C304" s="273"/>
      <c r="D304" s="412"/>
      <c r="E304" s="275"/>
      <c r="F304" s="283"/>
    </row>
    <row r="305" spans="1:6">
      <c r="A305" s="377"/>
      <c r="B305" s="318"/>
      <c r="C305" s="273"/>
      <c r="D305" s="412"/>
      <c r="E305" s="275"/>
      <c r="F305" s="283"/>
    </row>
    <row r="306" spans="1:6">
      <c r="A306" s="377"/>
      <c r="B306" s="318"/>
      <c r="C306" s="273"/>
      <c r="D306" s="412"/>
      <c r="E306" s="275"/>
      <c r="F306" s="283"/>
    </row>
    <row r="307" spans="1:6">
      <c r="A307" s="377"/>
      <c r="B307" s="318"/>
      <c r="C307" s="273"/>
      <c r="D307" s="412"/>
      <c r="E307" s="275"/>
      <c r="F307" s="283"/>
    </row>
    <row r="308" spans="1:6">
      <c r="A308" s="377"/>
      <c r="B308" s="318"/>
      <c r="C308" s="273"/>
      <c r="D308" s="412"/>
      <c r="E308" s="275"/>
      <c r="F308" s="283"/>
    </row>
    <row r="309" spans="1:6">
      <c r="A309" s="377"/>
      <c r="B309" s="318"/>
      <c r="C309" s="273"/>
      <c r="D309" s="412"/>
      <c r="E309" s="275"/>
      <c r="F309" s="283"/>
    </row>
    <row r="310" spans="1:6">
      <c r="A310" s="377"/>
      <c r="B310" s="318"/>
      <c r="C310" s="273"/>
      <c r="D310" s="412"/>
      <c r="E310" s="275"/>
      <c r="F310" s="283"/>
    </row>
    <row r="311" spans="1:6">
      <c r="A311" s="377"/>
      <c r="B311" s="318"/>
      <c r="C311" s="273"/>
      <c r="D311" s="412"/>
      <c r="E311" s="275"/>
      <c r="F311" s="283"/>
    </row>
    <row r="312" spans="1:6">
      <c r="A312" s="377"/>
      <c r="B312" s="318"/>
      <c r="C312" s="273"/>
      <c r="D312" s="412"/>
      <c r="E312" s="275"/>
      <c r="F312" s="283"/>
    </row>
    <row r="313" spans="1:6">
      <c r="A313" s="377"/>
      <c r="B313" s="318"/>
      <c r="C313" s="273"/>
      <c r="D313" s="412"/>
      <c r="E313" s="275"/>
      <c r="F313" s="283"/>
    </row>
    <row r="314" spans="1:6">
      <c r="A314" s="377"/>
      <c r="B314" s="318"/>
      <c r="C314" s="273"/>
      <c r="D314" s="412"/>
      <c r="E314" s="275"/>
      <c r="F314" s="283"/>
    </row>
    <row r="315" spans="1:6">
      <c r="A315" s="377"/>
      <c r="B315" s="318"/>
      <c r="C315" s="273"/>
      <c r="D315" s="412"/>
      <c r="E315" s="275"/>
      <c r="F315" s="283"/>
    </row>
    <row r="316" spans="1:6">
      <c r="A316" s="377"/>
      <c r="B316" s="318"/>
      <c r="C316" s="273"/>
      <c r="D316" s="412"/>
      <c r="E316" s="275"/>
      <c r="F316" s="283"/>
    </row>
    <row r="317" spans="1:6">
      <c r="A317" s="377"/>
      <c r="B317" s="318"/>
      <c r="C317" s="273"/>
      <c r="D317" s="412"/>
      <c r="E317" s="275"/>
      <c r="F317" s="283"/>
    </row>
    <row r="318" spans="1:6">
      <c r="A318" s="377"/>
      <c r="B318" s="318"/>
      <c r="C318" s="273"/>
      <c r="D318" s="412"/>
      <c r="E318" s="275"/>
      <c r="F318" s="283"/>
    </row>
    <row r="319" spans="1:6">
      <c r="A319" s="377"/>
      <c r="B319" s="318"/>
      <c r="C319" s="273"/>
      <c r="D319" s="412"/>
      <c r="E319" s="275"/>
      <c r="F319" s="283"/>
    </row>
    <row r="320" spans="1:6">
      <c r="A320" s="377"/>
      <c r="B320" s="318"/>
      <c r="C320" s="273"/>
      <c r="D320" s="412"/>
      <c r="E320" s="275"/>
      <c r="F320" s="283"/>
    </row>
    <row r="321" spans="1:6">
      <c r="A321" s="377"/>
      <c r="B321" s="318"/>
      <c r="C321" s="273"/>
      <c r="D321" s="412"/>
      <c r="E321" s="275"/>
      <c r="F321" s="283"/>
    </row>
    <row r="322" spans="1:6">
      <c r="A322" s="377"/>
      <c r="B322" s="318"/>
      <c r="C322" s="273"/>
      <c r="D322" s="412"/>
      <c r="E322" s="275"/>
      <c r="F322" s="283"/>
    </row>
    <row r="323" spans="1:6">
      <c r="A323" s="377"/>
      <c r="B323" s="318"/>
      <c r="C323" s="273"/>
      <c r="D323" s="412"/>
      <c r="E323" s="275"/>
      <c r="F323" s="283"/>
    </row>
    <row r="324" spans="1:6">
      <c r="A324" s="377"/>
      <c r="B324" s="318"/>
      <c r="C324" s="273"/>
      <c r="D324" s="412"/>
      <c r="E324" s="275"/>
      <c r="F324" s="283"/>
    </row>
    <row r="325" spans="1:6">
      <c r="A325" s="377"/>
      <c r="B325" s="318"/>
      <c r="C325" s="273"/>
      <c r="D325" s="412"/>
      <c r="E325" s="275"/>
      <c r="F325" s="283"/>
    </row>
    <row r="326" spans="1:6">
      <c r="A326" s="377"/>
      <c r="B326" s="318"/>
      <c r="C326" s="273"/>
      <c r="D326" s="412"/>
      <c r="E326" s="275"/>
      <c r="F326" s="283"/>
    </row>
    <row r="327" spans="1:6">
      <c r="A327" s="377"/>
      <c r="B327" s="318"/>
      <c r="C327" s="273"/>
      <c r="D327" s="412"/>
      <c r="E327" s="275"/>
      <c r="F327" s="283"/>
    </row>
    <row r="328" spans="1:6">
      <c r="A328" s="377"/>
      <c r="B328" s="318"/>
      <c r="C328" s="273"/>
      <c r="D328" s="412"/>
      <c r="E328" s="275"/>
      <c r="F328" s="283"/>
    </row>
    <row r="329" spans="1:6">
      <c r="A329" s="377"/>
      <c r="B329" s="318"/>
      <c r="C329" s="273"/>
      <c r="D329" s="412"/>
      <c r="E329" s="275"/>
      <c r="F329" s="283"/>
    </row>
    <row r="330" spans="1:6">
      <c r="A330" s="377"/>
      <c r="B330" s="318"/>
      <c r="C330" s="273"/>
      <c r="D330" s="412"/>
      <c r="E330" s="275"/>
      <c r="F330" s="283"/>
    </row>
    <row r="331" spans="1:6">
      <c r="A331" s="377"/>
      <c r="B331" s="318"/>
      <c r="C331" s="273"/>
      <c r="D331" s="412"/>
      <c r="E331" s="275"/>
      <c r="F331" s="283"/>
    </row>
    <row r="332" spans="1:6">
      <c r="A332" s="377"/>
      <c r="B332" s="318"/>
      <c r="C332" s="273"/>
      <c r="D332" s="412"/>
      <c r="E332" s="275"/>
      <c r="F332" s="283"/>
    </row>
    <row r="333" spans="1:6">
      <c r="A333" s="377"/>
      <c r="B333" s="318"/>
      <c r="C333" s="273"/>
      <c r="D333" s="412"/>
      <c r="E333" s="275"/>
      <c r="F333" s="283"/>
    </row>
    <row r="334" spans="1:6">
      <c r="A334" s="377"/>
      <c r="B334" s="318"/>
      <c r="C334" s="273"/>
      <c r="D334" s="412"/>
      <c r="E334" s="275"/>
      <c r="F334" s="283"/>
    </row>
    <row r="335" spans="1:6">
      <c r="A335" s="377"/>
      <c r="B335" s="318"/>
      <c r="C335" s="273"/>
      <c r="D335" s="412"/>
      <c r="E335" s="275"/>
      <c r="F335" s="283"/>
    </row>
    <row r="336" spans="1:6">
      <c r="A336" s="377"/>
      <c r="B336" s="318"/>
      <c r="C336" s="273"/>
      <c r="D336" s="412"/>
      <c r="E336" s="275"/>
      <c r="F336" s="283"/>
    </row>
    <row r="337" spans="1:6">
      <c r="A337" s="377"/>
      <c r="B337" s="318"/>
      <c r="C337" s="273"/>
      <c r="D337" s="412"/>
      <c r="E337" s="275"/>
      <c r="F337" s="283"/>
    </row>
    <row r="338" spans="1:6">
      <c r="A338" s="377"/>
      <c r="B338" s="318"/>
      <c r="C338" s="273"/>
      <c r="D338" s="412"/>
      <c r="E338" s="275"/>
      <c r="F338" s="283"/>
    </row>
    <row r="339" spans="1:6">
      <c r="A339" s="377"/>
      <c r="B339" s="318"/>
      <c r="C339" s="273"/>
      <c r="D339" s="412"/>
      <c r="E339" s="275"/>
      <c r="F339" s="283"/>
    </row>
    <row r="340" spans="1:6">
      <c r="A340" s="377"/>
      <c r="B340" s="318"/>
      <c r="C340" s="273"/>
      <c r="D340" s="412"/>
      <c r="E340" s="275"/>
      <c r="F340" s="283"/>
    </row>
    <row r="341" spans="1:6">
      <c r="A341" s="377"/>
      <c r="B341" s="318"/>
      <c r="C341" s="273"/>
      <c r="D341" s="412"/>
      <c r="E341" s="275"/>
      <c r="F341" s="283"/>
    </row>
    <row r="342" spans="1:6">
      <c r="A342" s="377"/>
      <c r="B342" s="318"/>
      <c r="C342" s="273"/>
      <c r="D342" s="412"/>
      <c r="E342" s="275"/>
      <c r="F342" s="283"/>
    </row>
    <row r="343" spans="1:6">
      <c r="A343" s="377"/>
      <c r="B343" s="318"/>
      <c r="C343" s="273"/>
      <c r="D343" s="412"/>
      <c r="E343" s="275"/>
      <c r="F343" s="283"/>
    </row>
    <row r="344" spans="1:6">
      <c r="A344" s="377"/>
      <c r="B344" s="318"/>
      <c r="C344" s="273"/>
      <c r="D344" s="412"/>
      <c r="E344" s="275"/>
      <c r="F344" s="283"/>
    </row>
    <row r="345" spans="1:6">
      <c r="A345" s="377"/>
      <c r="B345" s="318"/>
      <c r="C345" s="273"/>
      <c r="D345" s="412"/>
      <c r="E345" s="275"/>
      <c r="F345" s="283"/>
    </row>
    <row r="346" spans="1:6">
      <c r="A346" s="377"/>
      <c r="B346" s="318"/>
      <c r="C346" s="273"/>
      <c r="D346" s="412"/>
      <c r="E346" s="275"/>
      <c r="F346" s="283"/>
    </row>
    <row r="347" spans="1:6">
      <c r="A347" s="377"/>
      <c r="B347" s="318"/>
      <c r="C347" s="273"/>
      <c r="D347" s="412"/>
      <c r="E347" s="275"/>
      <c r="F347" s="283"/>
    </row>
    <row r="348" spans="1:6">
      <c r="A348" s="377"/>
      <c r="B348" s="318"/>
      <c r="C348" s="273"/>
      <c r="D348" s="412"/>
      <c r="E348" s="275"/>
      <c r="F348" s="283"/>
    </row>
    <row r="349" spans="1:6">
      <c r="A349" s="377"/>
      <c r="B349" s="318"/>
      <c r="C349" s="273"/>
      <c r="D349" s="412"/>
      <c r="E349" s="275"/>
      <c r="F349" s="283"/>
    </row>
    <row r="350" spans="1:6">
      <c r="A350" s="377"/>
      <c r="B350" s="318"/>
      <c r="C350" s="273"/>
      <c r="D350" s="412"/>
      <c r="E350" s="275"/>
      <c r="F350" s="283"/>
    </row>
    <row r="351" spans="1:6">
      <c r="A351" s="377"/>
      <c r="B351" s="318"/>
      <c r="C351" s="273"/>
      <c r="D351" s="412"/>
      <c r="E351" s="275"/>
      <c r="F351" s="283"/>
    </row>
    <row r="352" spans="1:6">
      <c r="A352" s="377"/>
      <c r="B352" s="318"/>
      <c r="C352" s="273"/>
      <c r="D352" s="412"/>
      <c r="E352" s="275"/>
      <c r="F352" s="283"/>
    </row>
    <row r="353" spans="1:6">
      <c r="A353" s="377"/>
      <c r="B353" s="318"/>
      <c r="C353" s="273"/>
      <c r="D353" s="412"/>
      <c r="E353" s="275"/>
      <c r="F353" s="283"/>
    </row>
    <row r="354" spans="1:6">
      <c r="A354" s="377"/>
      <c r="B354" s="318"/>
      <c r="C354" s="273"/>
      <c r="D354" s="412"/>
      <c r="E354" s="275"/>
      <c r="F354" s="283"/>
    </row>
    <row r="355" spans="1:6">
      <c r="A355" s="377"/>
      <c r="B355" s="318"/>
      <c r="C355" s="273"/>
      <c r="D355" s="412"/>
      <c r="E355" s="275"/>
      <c r="F355" s="283"/>
    </row>
    <row r="356" spans="1:6">
      <c r="A356" s="377"/>
      <c r="B356" s="318"/>
      <c r="C356" s="273"/>
      <c r="D356" s="412"/>
      <c r="E356" s="275"/>
      <c r="F356" s="283"/>
    </row>
    <row r="357" spans="1:6">
      <c r="A357" s="377"/>
      <c r="B357" s="318"/>
      <c r="C357" s="273"/>
      <c r="D357" s="412"/>
      <c r="E357" s="275"/>
      <c r="F357" s="283"/>
    </row>
    <row r="358" spans="1:6">
      <c r="A358" s="377"/>
      <c r="B358" s="318"/>
      <c r="C358" s="273"/>
      <c r="D358" s="412"/>
      <c r="E358" s="275"/>
      <c r="F358" s="283"/>
    </row>
    <row r="359" spans="1:6">
      <c r="A359" s="377"/>
      <c r="B359" s="318"/>
      <c r="C359" s="273"/>
      <c r="D359" s="412"/>
      <c r="E359" s="275"/>
      <c r="F359" s="283"/>
    </row>
    <row r="360" spans="1:6">
      <c r="A360" s="377"/>
      <c r="B360" s="318"/>
      <c r="C360" s="273"/>
      <c r="D360" s="412"/>
      <c r="E360" s="275"/>
      <c r="F360" s="283"/>
    </row>
    <row r="361" spans="1:6">
      <c r="A361" s="377"/>
      <c r="B361" s="318"/>
      <c r="C361" s="273"/>
      <c r="D361" s="412"/>
      <c r="E361" s="275"/>
      <c r="F361" s="283"/>
    </row>
    <row r="362" spans="1:6">
      <c r="A362" s="377"/>
      <c r="B362" s="318"/>
      <c r="C362" s="273"/>
      <c r="D362" s="412"/>
      <c r="E362" s="275"/>
      <c r="F362" s="283"/>
    </row>
    <row r="363" spans="1:6">
      <c r="A363" s="377"/>
      <c r="B363" s="318"/>
      <c r="C363" s="273"/>
      <c r="D363" s="412"/>
      <c r="E363" s="275"/>
      <c r="F363" s="283"/>
    </row>
    <row r="364" spans="1:6">
      <c r="A364" s="377"/>
      <c r="B364" s="318"/>
      <c r="C364" s="273"/>
      <c r="D364" s="412"/>
      <c r="E364" s="275"/>
      <c r="F364" s="283"/>
    </row>
    <row r="365" spans="1:6">
      <c r="A365" s="377"/>
      <c r="B365" s="318"/>
      <c r="C365" s="273"/>
      <c r="D365" s="412"/>
      <c r="E365" s="275"/>
      <c r="F365" s="283"/>
    </row>
    <row r="366" spans="1:6">
      <c r="A366" s="377"/>
      <c r="B366" s="318"/>
      <c r="C366" s="273"/>
      <c r="D366" s="412"/>
      <c r="E366" s="275"/>
      <c r="F366" s="283"/>
    </row>
    <row r="367" spans="1:6">
      <c r="A367" s="377"/>
      <c r="B367" s="318"/>
      <c r="C367" s="273"/>
      <c r="D367" s="412"/>
      <c r="E367" s="275"/>
      <c r="F367" s="283"/>
    </row>
    <row r="368" spans="1:6">
      <c r="A368" s="377"/>
      <c r="B368" s="318"/>
      <c r="C368" s="273"/>
      <c r="D368" s="412"/>
      <c r="E368" s="275"/>
      <c r="F368" s="283"/>
    </row>
    <row r="369" spans="1:6">
      <c r="A369" s="377"/>
      <c r="B369" s="318"/>
      <c r="C369" s="273"/>
      <c r="D369" s="412"/>
      <c r="E369" s="275"/>
      <c r="F369" s="283"/>
    </row>
    <row r="370" spans="1:6">
      <c r="A370" s="377"/>
      <c r="B370" s="318"/>
      <c r="C370" s="273"/>
      <c r="D370" s="412"/>
      <c r="E370" s="275"/>
      <c r="F370" s="283"/>
    </row>
    <row r="371" spans="1:6">
      <c r="A371" s="377"/>
      <c r="B371" s="318"/>
      <c r="C371" s="273"/>
      <c r="D371" s="412"/>
      <c r="E371" s="275"/>
      <c r="F371" s="283"/>
    </row>
    <row r="372" spans="1:6">
      <c r="A372" s="377"/>
      <c r="B372" s="318"/>
      <c r="C372" s="273"/>
      <c r="D372" s="412"/>
      <c r="E372" s="275"/>
      <c r="F372" s="283"/>
    </row>
    <row r="373" spans="1:6">
      <c r="A373" s="377"/>
      <c r="B373" s="318"/>
      <c r="C373" s="273"/>
      <c r="D373" s="412"/>
      <c r="E373" s="275"/>
      <c r="F373" s="283"/>
    </row>
    <row r="374" spans="1:6">
      <c r="A374" s="377"/>
      <c r="B374" s="318"/>
      <c r="C374" s="273"/>
      <c r="D374" s="412"/>
      <c r="E374" s="275"/>
      <c r="F374" s="283"/>
    </row>
    <row r="375" spans="1:6">
      <c r="A375" s="377"/>
      <c r="B375" s="318"/>
      <c r="C375" s="273"/>
      <c r="D375" s="412"/>
      <c r="E375" s="275"/>
      <c r="F375" s="283"/>
    </row>
    <row r="376" spans="1:6">
      <c r="A376" s="377"/>
      <c r="B376" s="318"/>
      <c r="C376" s="273"/>
      <c r="D376" s="412"/>
      <c r="E376" s="275"/>
      <c r="F376" s="283"/>
    </row>
    <row r="377" spans="1:6">
      <c r="A377" s="377"/>
      <c r="B377" s="318"/>
      <c r="C377" s="273"/>
      <c r="D377" s="412"/>
      <c r="E377" s="275"/>
      <c r="F377" s="283"/>
    </row>
    <row r="378" spans="1:6">
      <c r="A378" s="377"/>
      <c r="B378" s="318"/>
      <c r="C378" s="273"/>
      <c r="D378" s="412"/>
      <c r="E378" s="275"/>
      <c r="F378" s="283"/>
    </row>
    <row r="379" spans="1:6">
      <c r="A379" s="377"/>
      <c r="B379" s="318"/>
      <c r="C379" s="273"/>
      <c r="D379" s="412"/>
      <c r="E379" s="275"/>
      <c r="F379" s="283"/>
    </row>
    <row r="380" spans="1:6">
      <c r="A380" s="377"/>
      <c r="B380" s="318"/>
      <c r="C380" s="273"/>
      <c r="D380" s="412"/>
      <c r="E380" s="275"/>
      <c r="F380" s="283"/>
    </row>
    <row r="381" spans="1:6">
      <c r="A381" s="377"/>
      <c r="B381" s="318"/>
      <c r="C381" s="273"/>
      <c r="D381" s="412"/>
      <c r="E381" s="275"/>
      <c r="F381" s="283"/>
    </row>
    <row r="382" spans="1:6">
      <c r="A382" s="377"/>
      <c r="B382" s="318"/>
      <c r="C382" s="273"/>
      <c r="D382" s="412"/>
      <c r="E382" s="275"/>
      <c r="F382" s="283"/>
    </row>
    <row r="383" spans="1:6">
      <c r="A383" s="377"/>
      <c r="B383" s="318"/>
      <c r="C383" s="273"/>
      <c r="D383" s="412"/>
      <c r="E383" s="275"/>
      <c r="F383" s="283"/>
    </row>
    <row r="384" spans="1:6">
      <c r="A384" s="377"/>
      <c r="B384" s="318"/>
      <c r="C384" s="273"/>
      <c r="D384" s="412"/>
      <c r="E384" s="275"/>
      <c r="F384" s="283"/>
    </row>
    <row r="385" spans="1:6">
      <c r="A385" s="377"/>
      <c r="B385" s="318"/>
      <c r="C385" s="273"/>
      <c r="D385" s="412"/>
      <c r="E385" s="275"/>
      <c r="F385" s="283"/>
    </row>
    <row r="386" spans="1:6">
      <c r="A386" s="377"/>
      <c r="B386" s="318"/>
      <c r="C386" s="273"/>
      <c r="D386" s="412"/>
      <c r="E386" s="275"/>
      <c r="F386" s="283"/>
    </row>
    <row r="387" spans="1:6">
      <c r="A387" s="377"/>
      <c r="B387" s="318"/>
      <c r="C387" s="273"/>
      <c r="D387" s="412"/>
      <c r="E387" s="275"/>
      <c r="F387" s="283"/>
    </row>
    <row r="388" spans="1:6">
      <c r="A388" s="377"/>
      <c r="B388" s="318"/>
      <c r="C388" s="273"/>
      <c r="D388" s="412"/>
      <c r="E388" s="275"/>
      <c r="F388" s="283"/>
    </row>
    <row r="389" spans="1:6">
      <c r="A389" s="377"/>
      <c r="B389" s="318"/>
      <c r="C389" s="273"/>
      <c r="D389" s="412"/>
      <c r="E389" s="275"/>
      <c r="F389" s="283"/>
    </row>
    <row r="390" spans="1:6">
      <c r="A390" s="377"/>
      <c r="B390" s="318"/>
      <c r="C390" s="273"/>
      <c r="D390" s="412"/>
      <c r="E390" s="275"/>
      <c r="F390" s="283"/>
    </row>
    <row r="391" spans="1:6">
      <c r="A391" s="377"/>
      <c r="B391" s="318"/>
      <c r="C391" s="273"/>
      <c r="D391" s="412"/>
      <c r="E391" s="275"/>
      <c r="F391" s="283"/>
    </row>
    <row r="392" spans="1:6">
      <c r="A392" s="377"/>
      <c r="B392" s="318"/>
      <c r="C392" s="273"/>
      <c r="D392" s="412"/>
      <c r="E392" s="275"/>
      <c r="F392" s="283"/>
    </row>
    <row r="393" spans="1:6">
      <c r="A393" s="377"/>
      <c r="B393" s="318"/>
      <c r="C393" s="273"/>
      <c r="D393" s="412"/>
      <c r="E393" s="275"/>
      <c r="F393" s="283"/>
    </row>
    <row r="394" spans="1:6">
      <c r="A394" s="377"/>
      <c r="B394" s="318"/>
      <c r="C394" s="273"/>
      <c r="D394" s="412"/>
      <c r="E394" s="275"/>
      <c r="F394" s="283"/>
    </row>
    <row r="395" spans="1:6">
      <c r="A395" s="377"/>
      <c r="B395" s="318"/>
      <c r="C395" s="273"/>
      <c r="D395" s="412"/>
      <c r="E395" s="275"/>
      <c r="F395" s="283"/>
    </row>
    <row r="396" spans="1:6">
      <c r="A396" s="377"/>
      <c r="B396" s="318"/>
      <c r="C396" s="273"/>
      <c r="D396" s="412"/>
      <c r="E396" s="275"/>
      <c r="F396" s="283"/>
    </row>
    <row r="397" spans="1:6">
      <c r="A397" s="377"/>
      <c r="B397" s="318"/>
      <c r="C397" s="273"/>
      <c r="D397" s="412"/>
      <c r="E397" s="275"/>
      <c r="F397" s="283"/>
    </row>
    <row r="398" spans="1:6">
      <c r="A398" s="377"/>
      <c r="B398" s="318"/>
      <c r="C398" s="273"/>
      <c r="D398" s="412"/>
      <c r="E398" s="275"/>
      <c r="F398" s="283"/>
    </row>
    <row r="399" spans="1:6">
      <c r="A399" s="377"/>
      <c r="B399" s="318"/>
      <c r="C399" s="273"/>
      <c r="D399" s="412"/>
      <c r="E399" s="275"/>
      <c r="F399" s="283"/>
    </row>
    <row r="400" spans="1:6">
      <c r="A400" s="377"/>
      <c r="B400" s="318"/>
      <c r="C400" s="273"/>
      <c r="D400" s="412"/>
      <c r="E400" s="275"/>
      <c r="F400" s="283"/>
    </row>
    <row r="401" spans="1:6">
      <c r="A401" s="377"/>
      <c r="B401" s="318"/>
      <c r="C401" s="273"/>
      <c r="D401" s="412"/>
      <c r="E401" s="275"/>
      <c r="F401" s="283"/>
    </row>
    <row r="402" spans="1:6">
      <c r="A402" s="377"/>
      <c r="B402" s="318"/>
      <c r="C402" s="273"/>
      <c r="D402" s="412"/>
      <c r="E402" s="275"/>
      <c r="F402" s="283"/>
    </row>
    <row r="403" spans="1:6">
      <c r="A403" s="377"/>
      <c r="B403" s="318"/>
      <c r="C403" s="273"/>
      <c r="D403" s="412"/>
      <c r="E403" s="275"/>
      <c r="F403" s="283"/>
    </row>
    <row r="404" spans="1:6">
      <c r="A404" s="377"/>
      <c r="B404" s="318"/>
      <c r="C404" s="273"/>
      <c r="D404" s="412"/>
      <c r="E404" s="275"/>
      <c r="F404" s="283"/>
    </row>
    <row r="405" spans="1:6">
      <c r="A405" s="377"/>
      <c r="B405" s="318"/>
      <c r="C405" s="273"/>
      <c r="D405" s="412"/>
      <c r="E405" s="275"/>
      <c r="F405" s="283"/>
    </row>
    <row r="406" spans="1:6">
      <c r="A406" s="377"/>
      <c r="B406" s="318"/>
      <c r="C406" s="273"/>
      <c r="D406" s="412"/>
      <c r="E406" s="275"/>
      <c r="F406" s="283"/>
    </row>
    <row r="407" spans="1:6">
      <c r="A407" s="377"/>
      <c r="B407" s="318"/>
      <c r="C407" s="273"/>
      <c r="D407" s="412"/>
      <c r="E407" s="275"/>
      <c r="F407" s="283"/>
    </row>
    <row r="408" spans="1:6">
      <c r="A408" s="377"/>
      <c r="B408" s="318"/>
      <c r="C408" s="273"/>
      <c r="D408" s="412"/>
      <c r="E408" s="275"/>
      <c r="F408" s="283"/>
    </row>
    <row r="409" spans="1:6">
      <c r="A409" s="377"/>
      <c r="B409" s="318"/>
      <c r="C409" s="273"/>
      <c r="D409" s="412"/>
      <c r="E409" s="275"/>
      <c r="F409" s="283"/>
    </row>
    <row r="410" spans="1:6">
      <c r="A410" s="377"/>
      <c r="B410" s="318"/>
      <c r="C410" s="273"/>
      <c r="D410" s="412"/>
      <c r="E410" s="275"/>
      <c r="F410" s="283"/>
    </row>
    <row r="411" spans="1:6">
      <c r="A411" s="377"/>
      <c r="B411" s="318"/>
      <c r="C411" s="273"/>
      <c r="D411" s="412"/>
      <c r="E411" s="275"/>
      <c r="F411" s="283"/>
    </row>
    <row r="412" spans="1:6">
      <c r="A412" s="377"/>
      <c r="B412" s="318"/>
      <c r="C412" s="273"/>
      <c r="D412" s="412"/>
      <c r="E412" s="275"/>
      <c r="F412" s="283"/>
    </row>
    <row r="413" spans="1:6">
      <c r="A413" s="377"/>
      <c r="B413" s="318"/>
      <c r="C413" s="273"/>
      <c r="D413" s="412"/>
      <c r="E413" s="275"/>
      <c r="F413" s="283"/>
    </row>
    <row r="414" spans="1:6">
      <c r="A414" s="377"/>
      <c r="B414" s="318"/>
      <c r="C414" s="273"/>
      <c r="D414" s="412"/>
      <c r="E414" s="275"/>
      <c r="F414" s="283"/>
    </row>
    <row r="415" spans="1:6">
      <c r="A415" s="377"/>
      <c r="B415" s="318"/>
      <c r="C415" s="273"/>
      <c r="D415" s="412"/>
      <c r="E415" s="275"/>
      <c r="F415" s="283"/>
    </row>
    <row r="416" spans="1:6">
      <c r="A416" s="377"/>
      <c r="B416" s="318"/>
      <c r="C416" s="273"/>
      <c r="D416" s="412"/>
      <c r="E416" s="275"/>
      <c r="F416" s="283"/>
    </row>
    <row r="417" spans="1:6">
      <c r="A417" s="377"/>
      <c r="B417" s="318"/>
      <c r="C417" s="273"/>
      <c r="D417" s="412"/>
      <c r="E417" s="275"/>
      <c r="F417" s="283"/>
    </row>
    <row r="418" spans="1:6">
      <c r="A418" s="377"/>
      <c r="B418" s="318"/>
      <c r="C418" s="273"/>
      <c r="D418" s="412"/>
      <c r="E418" s="275"/>
      <c r="F418" s="283"/>
    </row>
    <row r="419" spans="1:6">
      <c r="A419" s="377"/>
      <c r="B419" s="318"/>
      <c r="C419" s="273"/>
      <c r="D419" s="412"/>
      <c r="E419" s="275"/>
      <c r="F419" s="283"/>
    </row>
    <row r="420" spans="1:6">
      <c r="A420" s="377"/>
      <c r="B420" s="318"/>
      <c r="C420" s="273"/>
      <c r="D420" s="412"/>
      <c r="E420" s="275"/>
      <c r="F420" s="283"/>
    </row>
    <row r="421" spans="1:6">
      <c r="A421" s="377"/>
      <c r="B421" s="318"/>
      <c r="C421" s="273"/>
      <c r="D421" s="412"/>
      <c r="E421" s="275"/>
      <c r="F421" s="283"/>
    </row>
    <row r="422" spans="1:6">
      <c r="A422" s="377"/>
      <c r="B422" s="318"/>
      <c r="C422" s="273"/>
      <c r="D422" s="412"/>
      <c r="E422" s="275"/>
      <c r="F422" s="283"/>
    </row>
    <row r="423" spans="1:6">
      <c r="A423" s="377"/>
      <c r="B423" s="318"/>
      <c r="C423" s="273"/>
      <c r="D423" s="412"/>
      <c r="E423" s="275"/>
      <c r="F423" s="283"/>
    </row>
    <row r="424" spans="1:6">
      <c r="A424" s="377"/>
      <c r="B424" s="318"/>
      <c r="C424" s="273"/>
      <c r="D424" s="412"/>
      <c r="E424" s="275"/>
      <c r="F424" s="283"/>
    </row>
    <row r="425" spans="1:6">
      <c r="A425" s="377"/>
      <c r="B425" s="318"/>
      <c r="C425" s="273"/>
      <c r="D425" s="412"/>
      <c r="E425" s="275"/>
      <c r="F425" s="283"/>
    </row>
    <row r="426" spans="1:6">
      <c r="A426" s="377"/>
      <c r="B426" s="318"/>
      <c r="C426" s="273"/>
      <c r="D426" s="412"/>
      <c r="E426" s="275"/>
      <c r="F426" s="283"/>
    </row>
    <row r="427" spans="1:6">
      <c r="A427" s="377"/>
      <c r="B427" s="318"/>
      <c r="C427" s="273"/>
      <c r="D427" s="412"/>
      <c r="E427" s="275"/>
      <c r="F427" s="283"/>
    </row>
    <row r="428" spans="1:6">
      <c r="A428" s="377"/>
      <c r="B428" s="318"/>
      <c r="C428" s="273"/>
      <c r="D428" s="412"/>
      <c r="E428" s="275"/>
      <c r="F428" s="283"/>
    </row>
    <row r="429" spans="1:6">
      <c r="A429" s="377"/>
      <c r="B429" s="318"/>
      <c r="C429" s="273"/>
      <c r="D429" s="412"/>
      <c r="E429" s="275"/>
      <c r="F429" s="283"/>
    </row>
    <row r="430" spans="1:6">
      <c r="A430" s="377"/>
      <c r="B430" s="318"/>
      <c r="C430" s="273"/>
      <c r="D430" s="412"/>
      <c r="E430" s="275"/>
      <c r="F430" s="283"/>
    </row>
    <row r="431" spans="1:6">
      <c r="A431" s="377"/>
      <c r="B431" s="318"/>
      <c r="C431" s="273"/>
      <c r="D431" s="412"/>
      <c r="E431" s="275"/>
      <c r="F431" s="283"/>
    </row>
    <row r="432" spans="1:6">
      <c r="A432" s="377"/>
      <c r="B432" s="318"/>
      <c r="C432" s="273"/>
      <c r="D432" s="412"/>
      <c r="E432" s="275"/>
      <c r="F432" s="283"/>
    </row>
    <row r="433" spans="1:6">
      <c r="A433" s="377"/>
      <c r="B433" s="318"/>
      <c r="C433" s="273"/>
      <c r="D433" s="412"/>
      <c r="E433" s="275"/>
      <c r="F433" s="283"/>
    </row>
    <row r="434" spans="1:6">
      <c r="A434" s="377"/>
      <c r="B434" s="318"/>
      <c r="C434" s="273"/>
      <c r="D434" s="412"/>
      <c r="E434" s="275"/>
      <c r="F434" s="283"/>
    </row>
    <row r="435" spans="1:6">
      <c r="A435" s="377"/>
      <c r="B435" s="318"/>
      <c r="C435" s="273"/>
      <c r="D435" s="412"/>
      <c r="E435" s="275"/>
      <c r="F435" s="283"/>
    </row>
    <row r="436" spans="1:6">
      <c r="A436" s="377"/>
      <c r="B436" s="318"/>
      <c r="C436" s="273"/>
      <c r="D436" s="412"/>
      <c r="E436" s="275"/>
      <c r="F436" s="283"/>
    </row>
    <row r="437" spans="1:6">
      <c r="A437" s="377"/>
      <c r="B437" s="318"/>
      <c r="C437" s="273"/>
      <c r="D437" s="412"/>
      <c r="E437" s="275"/>
      <c r="F437" s="283"/>
    </row>
    <row r="438" spans="1:6">
      <c r="A438" s="377"/>
      <c r="B438" s="318"/>
      <c r="C438" s="273"/>
      <c r="D438" s="412"/>
      <c r="E438" s="275"/>
      <c r="F438" s="283"/>
    </row>
    <row r="439" spans="1:6">
      <c r="A439" s="377"/>
      <c r="B439" s="318"/>
      <c r="C439" s="273"/>
      <c r="D439" s="412"/>
      <c r="E439" s="275"/>
      <c r="F439" s="283"/>
    </row>
    <row r="440" spans="1:6">
      <c r="A440" s="377"/>
      <c r="B440" s="318"/>
      <c r="C440" s="273"/>
      <c r="D440" s="412"/>
      <c r="E440" s="275"/>
      <c r="F440" s="283"/>
    </row>
    <row r="441" spans="1:6">
      <c r="A441" s="377"/>
      <c r="B441" s="318"/>
      <c r="C441" s="273"/>
      <c r="D441" s="412"/>
      <c r="E441" s="275"/>
      <c r="F441" s="283"/>
    </row>
    <row r="442" spans="1:6">
      <c r="A442" s="377"/>
      <c r="B442" s="318"/>
      <c r="C442" s="273"/>
      <c r="D442" s="412"/>
      <c r="E442" s="275"/>
      <c r="F442" s="283"/>
    </row>
    <row r="443" spans="1:6">
      <c r="A443" s="377"/>
      <c r="B443" s="318"/>
      <c r="C443" s="273"/>
      <c r="D443" s="412"/>
      <c r="E443" s="275"/>
      <c r="F443" s="283"/>
    </row>
    <row r="444" spans="1:6">
      <c r="A444" s="377"/>
      <c r="B444" s="318"/>
      <c r="C444" s="273"/>
      <c r="D444" s="412"/>
      <c r="E444" s="275"/>
      <c r="F444" s="283"/>
    </row>
    <row r="445" spans="1:6">
      <c r="A445" s="377"/>
      <c r="B445" s="318"/>
      <c r="C445" s="273"/>
      <c r="D445" s="412"/>
      <c r="E445" s="275"/>
      <c r="F445" s="283"/>
    </row>
    <row r="446" spans="1:6">
      <c r="A446" s="377"/>
      <c r="B446" s="318"/>
      <c r="C446" s="273"/>
      <c r="D446" s="412"/>
      <c r="E446" s="275"/>
      <c r="F446" s="283"/>
    </row>
    <row r="447" spans="1:6">
      <c r="A447" s="377"/>
      <c r="B447" s="318"/>
      <c r="C447" s="273"/>
      <c r="D447" s="412"/>
      <c r="E447" s="275"/>
      <c r="F447" s="283"/>
    </row>
    <row r="448" spans="1:6">
      <c r="A448" s="377"/>
      <c r="B448" s="318"/>
      <c r="C448" s="273"/>
      <c r="D448" s="412"/>
      <c r="E448" s="275"/>
      <c r="F448" s="283"/>
    </row>
    <row r="449" spans="1:6">
      <c r="A449" s="377"/>
      <c r="B449" s="318"/>
      <c r="C449" s="273"/>
      <c r="D449" s="412"/>
      <c r="E449" s="275"/>
      <c r="F449" s="283"/>
    </row>
    <row r="450" spans="1:6">
      <c r="A450" s="377"/>
      <c r="B450" s="318"/>
      <c r="C450" s="273"/>
      <c r="D450" s="412"/>
      <c r="E450" s="275"/>
      <c r="F450" s="283"/>
    </row>
    <row r="451" spans="1:6">
      <c r="A451" s="377"/>
      <c r="B451" s="318"/>
      <c r="C451" s="273"/>
      <c r="D451" s="412"/>
      <c r="E451" s="275"/>
      <c r="F451" s="283"/>
    </row>
    <row r="452" spans="1:6">
      <c r="A452" s="377"/>
      <c r="B452" s="318"/>
      <c r="C452" s="273"/>
      <c r="D452" s="412"/>
      <c r="E452" s="275"/>
      <c r="F452" s="283"/>
    </row>
    <row r="453" spans="1:6">
      <c r="A453" s="377"/>
      <c r="B453" s="318"/>
      <c r="C453" s="273"/>
      <c r="D453" s="412"/>
      <c r="E453" s="275"/>
      <c r="F453" s="283"/>
    </row>
    <row r="454" spans="1:6">
      <c r="A454" s="377"/>
      <c r="B454" s="318"/>
      <c r="C454" s="273"/>
      <c r="D454" s="412"/>
      <c r="E454" s="275"/>
      <c r="F454" s="283"/>
    </row>
    <row r="455" spans="1:6">
      <c r="A455" s="377"/>
      <c r="B455" s="318"/>
      <c r="C455" s="273"/>
      <c r="D455" s="412"/>
      <c r="E455" s="275"/>
      <c r="F455" s="283"/>
    </row>
    <row r="456" spans="1:6">
      <c r="A456" s="377"/>
      <c r="B456" s="318"/>
      <c r="C456" s="273"/>
      <c r="D456" s="412"/>
      <c r="E456" s="275"/>
      <c r="F456" s="283"/>
    </row>
    <row r="457" spans="1:6">
      <c r="A457" s="377"/>
      <c r="B457" s="318"/>
      <c r="C457" s="273"/>
      <c r="D457" s="412"/>
      <c r="E457" s="275"/>
      <c r="F457" s="283"/>
    </row>
    <row r="458" spans="1:6">
      <c r="A458" s="377"/>
      <c r="B458" s="318"/>
      <c r="C458" s="273"/>
      <c r="D458" s="412"/>
      <c r="E458" s="275"/>
      <c r="F458" s="283"/>
    </row>
    <row r="459" spans="1:6">
      <c r="A459" s="377"/>
      <c r="B459" s="318"/>
      <c r="C459" s="273"/>
      <c r="D459" s="412"/>
      <c r="E459" s="275"/>
      <c r="F459" s="283"/>
    </row>
    <row r="460" spans="1:6">
      <c r="A460" s="377"/>
      <c r="B460" s="318"/>
      <c r="C460" s="273"/>
      <c r="D460" s="412"/>
      <c r="E460" s="275"/>
      <c r="F460" s="283"/>
    </row>
    <row r="461" spans="1:6">
      <c r="A461" s="377"/>
      <c r="B461" s="318"/>
      <c r="C461" s="273"/>
      <c r="D461" s="412"/>
      <c r="E461" s="275"/>
      <c r="F461" s="283"/>
    </row>
    <row r="462" spans="1:6">
      <c r="A462" s="377"/>
      <c r="B462" s="318"/>
      <c r="C462" s="273"/>
      <c r="D462" s="412"/>
      <c r="E462" s="275"/>
      <c r="F462" s="283"/>
    </row>
    <row r="463" spans="1:6">
      <c r="A463" s="377"/>
      <c r="B463" s="318"/>
      <c r="C463" s="273"/>
      <c r="D463" s="412"/>
      <c r="E463" s="275"/>
      <c r="F463" s="283"/>
    </row>
    <row r="464" spans="1:6">
      <c r="A464" s="377"/>
      <c r="B464" s="318"/>
      <c r="C464" s="273"/>
      <c r="D464" s="412"/>
      <c r="E464" s="275"/>
      <c r="F464" s="283"/>
    </row>
    <row r="465" spans="1:6">
      <c r="A465" s="377"/>
      <c r="B465" s="318"/>
      <c r="C465" s="273"/>
      <c r="D465" s="412"/>
      <c r="E465" s="275"/>
      <c r="F465" s="283"/>
    </row>
    <row r="466" spans="1:6">
      <c r="A466" s="377"/>
      <c r="B466" s="318"/>
      <c r="C466" s="273"/>
      <c r="D466" s="412"/>
      <c r="E466" s="275"/>
      <c r="F466" s="283"/>
    </row>
    <row r="467" spans="1:6">
      <c r="A467" s="377"/>
      <c r="B467" s="318"/>
      <c r="C467" s="273"/>
      <c r="D467" s="412"/>
      <c r="E467" s="275"/>
      <c r="F467" s="283"/>
    </row>
    <row r="468" spans="1:6">
      <c r="A468" s="377"/>
      <c r="B468" s="318"/>
      <c r="C468" s="273"/>
      <c r="D468" s="412"/>
      <c r="E468" s="275"/>
      <c r="F468" s="283"/>
    </row>
    <row r="469" spans="1:6">
      <c r="A469" s="377"/>
      <c r="B469" s="318"/>
      <c r="C469" s="273"/>
      <c r="D469" s="412"/>
      <c r="E469" s="275"/>
      <c r="F469" s="283"/>
    </row>
    <row r="470" spans="1:6">
      <c r="A470" s="377"/>
      <c r="B470" s="318"/>
      <c r="C470" s="273"/>
      <c r="D470" s="412"/>
      <c r="E470" s="275"/>
      <c r="F470" s="283"/>
    </row>
    <row r="471" spans="1:6">
      <c r="A471" s="377"/>
      <c r="B471" s="318"/>
      <c r="C471" s="273"/>
      <c r="D471" s="412"/>
      <c r="E471" s="275"/>
      <c r="F471" s="283"/>
    </row>
    <row r="472" spans="1:6">
      <c r="A472" s="377"/>
      <c r="B472" s="318"/>
      <c r="C472" s="273"/>
      <c r="D472" s="412"/>
      <c r="E472" s="275"/>
      <c r="F472" s="283"/>
    </row>
    <row r="473" spans="1:6">
      <c r="A473" s="377"/>
      <c r="B473" s="318"/>
      <c r="C473" s="273"/>
      <c r="D473" s="412"/>
      <c r="E473" s="275"/>
      <c r="F473" s="283"/>
    </row>
    <row r="474" spans="1:6">
      <c r="A474" s="377"/>
      <c r="B474" s="318"/>
      <c r="C474" s="273"/>
      <c r="D474" s="412"/>
      <c r="E474" s="275"/>
      <c r="F474" s="283"/>
    </row>
    <row r="475" spans="1:6">
      <c r="A475" s="377"/>
      <c r="B475" s="318"/>
      <c r="C475" s="273"/>
      <c r="D475" s="412"/>
      <c r="E475" s="275"/>
      <c r="F475" s="283"/>
    </row>
    <row r="476" spans="1:6">
      <c r="A476" s="377"/>
      <c r="B476" s="318"/>
      <c r="C476" s="273"/>
      <c r="D476" s="412"/>
      <c r="E476" s="275"/>
      <c r="F476" s="283"/>
    </row>
    <row r="477" spans="1:6">
      <c r="A477" s="377"/>
      <c r="B477" s="318"/>
      <c r="C477" s="273"/>
      <c r="D477" s="412"/>
      <c r="E477" s="275"/>
      <c r="F477" s="283"/>
    </row>
    <row r="478" spans="1:6">
      <c r="A478" s="377"/>
      <c r="B478" s="318"/>
      <c r="C478" s="273"/>
      <c r="D478" s="412"/>
      <c r="E478" s="275"/>
      <c r="F478" s="283"/>
    </row>
    <row r="479" spans="1:6">
      <c r="A479" s="377"/>
      <c r="B479" s="318"/>
      <c r="C479" s="273"/>
      <c r="D479" s="412"/>
      <c r="E479" s="275"/>
      <c r="F479" s="283"/>
    </row>
    <row r="480" spans="1:6">
      <c r="A480" s="377"/>
      <c r="B480" s="318"/>
      <c r="C480" s="273"/>
      <c r="D480" s="412"/>
      <c r="E480" s="275"/>
      <c r="F480" s="283"/>
    </row>
    <row r="481" spans="1:6">
      <c r="A481" s="377"/>
      <c r="B481" s="318"/>
      <c r="C481" s="273"/>
      <c r="D481" s="412"/>
      <c r="E481" s="275"/>
      <c r="F481" s="283"/>
    </row>
    <row r="482" spans="1:6">
      <c r="A482" s="377"/>
      <c r="B482" s="318"/>
      <c r="C482" s="273"/>
      <c r="D482" s="412"/>
      <c r="E482" s="275"/>
      <c r="F482" s="283"/>
    </row>
    <row r="483" spans="1:6">
      <c r="A483" s="377"/>
      <c r="B483" s="318"/>
      <c r="C483" s="273"/>
      <c r="D483" s="412"/>
      <c r="E483" s="275"/>
      <c r="F483" s="283"/>
    </row>
    <row r="484" spans="1:6">
      <c r="A484" s="377"/>
      <c r="B484" s="318"/>
      <c r="C484" s="273"/>
      <c r="D484" s="412"/>
      <c r="E484" s="275"/>
      <c r="F484" s="283"/>
    </row>
    <row r="485" spans="1:6">
      <c r="A485" s="377"/>
      <c r="B485" s="318"/>
      <c r="C485" s="273"/>
      <c r="D485" s="412"/>
      <c r="E485" s="275"/>
      <c r="F485" s="283"/>
    </row>
    <row r="486" spans="1:6">
      <c r="A486" s="377"/>
      <c r="B486" s="318"/>
      <c r="C486" s="273"/>
      <c r="D486" s="412"/>
      <c r="E486" s="275"/>
      <c r="F486" s="283"/>
    </row>
    <row r="487" spans="1:6">
      <c r="A487" s="377"/>
      <c r="B487" s="318"/>
      <c r="C487" s="273"/>
      <c r="D487" s="412"/>
      <c r="E487" s="275"/>
      <c r="F487" s="283"/>
    </row>
    <row r="488" spans="1:6">
      <c r="A488" s="377"/>
      <c r="B488" s="318"/>
      <c r="C488" s="273"/>
      <c r="D488" s="412"/>
      <c r="E488" s="275"/>
      <c r="F488" s="283"/>
    </row>
    <row r="489" spans="1:6">
      <c r="A489" s="377"/>
      <c r="B489" s="318"/>
      <c r="C489" s="273"/>
      <c r="D489" s="412"/>
      <c r="E489" s="275"/>
      <c r="F489" s="283"/>
    </row>
    <row r="490" spans="1:6">
      <c r="A490" s="377"/>
      <c r="B490" s="318"/>
      <c r="C490" s="273"/>
      <c r="D490" s="412"/>
      <c r="E490" s="275"/>
      <c r="F490" s="283"/>
    </row>
    <row r="491" spans="1:6">
      <c r="A491" s="377"/>
      <c r="B491" s="318"/>
      <c r="C491" s="273"/>
      <c r="D491" s="412"/>
      <c r="E491" s="275"/>
      <c r="F491" s="283"/>
    </row>
    <row r="492" spans="1:6">
      <c r="A492" s="377"/>
      <c r="B492" s="318"/>
      <c r="C492" s="273"/>
      <c r="D492" s="412"/>
      <c r="E492" s="275"/>
      <c r="F492" s="283"/>
    </row>
    <row r="493" spans="1:6">
      <c r="A493" s="377"/>
      <c r="B493" s="318"/>
      <c r="C493" s="273"/>
      <c r="D493" s="412"/>
      <c r="E493" s="275"/>
      <c r="F493" s="283"/>
    </row>
    <row r="494" spans="1:6">
      <c r="A494" s="377"/>
      <c r="B494" s="318"/>
      <c r="C494" s="273"/>
      <c r="D494" s="412"/>
      <c r="E494" s="275"/>
      <c r="F494" s="283"/>
    </row>
    <row r="495" spans="1:6">
      <c r="A495" s="377"/>
      <c r="B495" s="318"/>
      <c r="C495" s="273"/>
      <c r="D495" s="412"/>
      <c r="E495" s="275"/>
      <c r="F495" s="283"/>
    </row>
    <row r="496" spans="1:6">
      <c r="A496" s="377"/>
      <c r="B496" s="318"/>
      <c r="C496" s="273"/>
      <c r="D496" s="412"/>
      <c r="E496" s="275"/>
      <c r="F496" s="283"/>
    </row>
    <row r="497" spans="1:6">
      <c r="A497" s="377"/>
      <c r="B497" s="318"/>
      <c r="C497" s="273"/>
      <c r="D497" s="412"/>
      <c r="E497" s="275"/>
      <c r="F497" s="283"/>
    </row>
    <row r="498" spans="1:6">
      <c r="A498" s="377"/>
      <c r="B498" s="318"/>
      <c r="C498" s="273"/>
      <c r="D498" s="412"/>
      <c r="E498" s="275"/>
      <c r="F498" s="283"/>
    </row>
    <row r="499" spans="1:6">
      <c r="A499" s="377"/>
      <c r="B499" s="318"/>
      <c r="C499" s="273"/>
      <c r="D499" s="412"/>
      <c r="E499" s="275"/>
      <c r="F499" s="283"/>
    </row>
    <row r="500" spans="1:6">
      <c r="A500" s="377"/>
      <c r="B500" s="318"/>
      <c r="C500" s="273"/>
      <c r="D500" s="412"/>
      <c r="E500" s="275"/>
      <c r="F500" s="283"/>
    </row>
    <row r="501" spans="1:6">
      <c r="A501" s="377"/>
      <c r="B501" s="318"/>
      <c r="C501" s="273"/>
      <c r="D501" s="412"/>
      <c r="E501" s="275"/>
      <c r="F501" s="283"/>
    </row>
    <row r="502" spans="1:6">
      <c r="A502" s="377"/>
      <c r="B502" s="318"/>
      <c r="C502" s="273"/>
      <c r="D502" s="412"/>
      <c r="E502" s="275"/>
      <c r="F502" s="283"/>
    </row>
    <row r="503" spans="1:6">
      <c r="A503" s="377"/>
      <c r="B503" s="318"/>
      <c r="C503" s="273"/>
      <c r="D503" s="412"/>
      <c r="E503" s="275"/>
      <c r="F503" s="283"/>
    </row>
    <row r="504" spans="1:6">
      <c r="A504" s="377"/>
      <c r="B504" s="318"/>
      <c r="C504" s="273"/>
      <c r="D504" s="412"/>
      <c r="E504" s="275"/>
      <c r="F504" s="283"/>
    </row>
    <row r="505" spans="1:6">
      <c r="A505" s="377"/>
      <c r="B505" s="318"/>
      <c r="C505" s="273"/>
      <c r="D505" s="412"/>
      <c r="E505" s="275"/>
      <c r="F505" s="283"/>
    </row>
    <row r="506" spans="1:6">
      <c r="A506" s="377"/>
      <c r="B506" s="318"/>
      <c r="C506" s="273"/>
      <c r="D506" s="412"/>
      <c r="E506" s="275"/>
      <c r="F506" s="283"/>
    </row>
    <row r="507" spans="1:6">
      <c r="A507" s="377"/>
      <c r="B507" s="318"/>
      <c r="C507" s="273"/>
      <c r="D507" s="412"/>
      <c r="E507" s="275"/>
      <c r="F507" s="283"/>
    </row>
    <row r="508" spans="1:6">
      <c r="A508" s="377"/>
      <c r="B508" s="318"/>
      <c r="C508" s="273"/>
      <c r="D508" s="412"/>
      <c r="E508" s="275"/>
      <c r="F508" s="283"/>
    </row>
    <row r="509" spans="1:6">
      <c r="A509" s="377"/>
      <c r="B509" s="318"/>
      <c r="C509" s="273"/>
      <c r="D509" s="412"/>
      <c r="E509" s="275"/>
      <c r="F509" s="283"/>
    </row>
    <row r="510" spans="1:6">
      <c r="A510" s="377"/>
      <c r="B510" s="318"/>
      <c r="C510" s="273"/>
      <c r="D510" s="412"/>
      <c r="E510" s="275"/>
      <c r="F510" s="283"/>
    </row>
    <row r="511" spans="1:6">
      <c r="A511" s="377"/>
      <c r="B511" s="318"/>
      <c r="C511" s="273"/>
      <c r="D511" s="412"/>
      <c r="E511" s="275"/>
      <c r="F511" s="283"/>
    </row>
    <row r="512" spans="1:6">
      <c r="A512" s="377"/>
      <c r="B512" s="318"/>
      <c r="C512" s="273"/>
      <c r="D512" s="412"/>
      <c r="E512" s="275"/>
      <c r="F512" s="283"/>
    </row>
    <row r="513" spans="1:6">
      <c r="A513" s="377"/>
      <c r="B513" s="318"/>
      <c r="C513" s="273"/>
      <c r="D513" s="412"/>
      <c r="E513" s="275"/>
      <c r="F513" s="283"/>
    </row>
    <row r="514" spans="1:6">
      <c r="A514" s="377"/>
      <c r="B514" s="318"/>
      <c r="C514" s="273"/>
      <c r="D514" s="412"/>
      <c r="E514" s="275"/>
      <c r="F514" s="283"/>
    </row>
    <row r="515" spans="1:6">
      <c r="A515" s="377"/>
      <c r="B515" s="318"/>
      <c r="C515" s="273"/>
      <c r="D515" s="412"/>
      <c r="E515" s="275"/>
      <c r="F515" s="283"/>
    </row>
    <row r="516" spans="1:6">
      <c r="A516" s="377"/>
      <c r="B516" s="318"/>
      <c r="C516" s="273"/>
      <c r="D516" s="412"/>
      <c r="E516" s="275"/>
      <c r="F516" s="283"/>
    </row>
    <row r="517" spans="1:6">
      <c r="A517" s="377"/>
      <c r="B517" s="318"/>
      <c r="C517" s="273"/>
      <c r="D517" s="412"/>
      <c r="E517" s="275"/>
      <c r="F517" s="283"/>
    </row>
    <row r="518" spans="1:6">
      <c r="A518" s="377"/>
      <c r="B518" s="318"/>
      <c r="C518" s="273"/>
      <c r="D518" s="412"/>
      <c r="E518" s="275"/>
      <c r="F518" s="283"/>
    </row>
    <row r="519" spans="1:6">
      <c r="A519" s="377"/>
      <c r="B519" s="318"/>
      <c r="C519" s="273"/>
      <c r="D519" s="412"/>
      <c r="E519" s="275"/>
      <c r="F519" s="283"/>
    </row>
    <row r="520" spans="1:6">
      <c r="A520" s="377"/>
      <c r="B520" s="318"/>
      <c r="C520" s="273"/>
      <c r="D520" s="412"/>
      <c r="E520" s="275"/>
      <c r="F520" s="283"/>
    </row>
    <row r="521" spans="1:6">
      <c r="A521" s="377"/>
      <c r="B521" s="318"/>
      <c r="C521" s="273"/>
      <c r="D521" s="412"/>
      <c r="E521" s="275"/>
      <c r="F521" s="283"/>
    </row>
    <row r="522" spans="1:6">
      <c r="A522" s="377"/>
      <c r="B522" s="318"/>
      <c r="C522" s="273"/>
      <c r="D522" s="412"/>
      <c r="E522" s="275"/>
      <c r="F522" s="283"/>
    </row>
    <row r="523" spans="1:6">
      <c r="A523" s="377"/>
      <c r="B523" s="318"/>
      <c r="C523" s="273"/>
      <c r="D523" s="412"/>
      <c r="E523" s="275"/>
      <c r="F523" s="283"/>
    </row>
    <row r="524" spans="1:6">
      <c r="A524" s="377"/>
      <c r="B524" s="318"/>
      <c r="C524" s="273"/>
      <c r="D524" s="412"/>
      <c r="E524" s="275"/>
      <c r="F524" s="283"/>
    </row>
    <row r="525" spans="1:6">
      <c r="A525" s="377"/>
      <c r="B525" s="318"/>
      <c r="C525" s="273"/>
      <c r="D525" s="412"/>
      <c r="E525" s="275"/>
      <c r="F525" s="283"/>
    </row>
    <row r="526" spans="1:6">
      <c r="A526" s="377"/>
      <c r="B526" s="318"/>
      <c r="C526" s="273"/>
      <c r="D526" s="412"/>
      <c r="E526" s="275"/>
      <c r="F526" s="283"/>
    </row>
    <row r="527" spans="1:6">
      <c r="A527" s="377"/>
      <c r="B527" s="318"/>
      <c r="C527" s="273"/>
      <c r="D527" s="412"/>
      <c r="E527" s="275"/>
      <c r="F527" s="283"/>
    </row>
    <row r="528" spans="1:6">
      <c r="A528" s="377"/>
      <c r="B528" s="318"/>
      <c r="C528" s="273"/>
      <c r="D528" s="412"/>
      <c r="E528" s="275"/>
      <c r="F528" s="283"/>
    </row>
    <row r="529" spans="1:6">
      <c r="A529" s="377"/>
      <c r="B529" s="318"/>
      <c r="C529" s="273"/>
      <c r="D529" s="412"/>
      <c r="E529" s="275"/>
      <c r="F529" s="283"/>
    </row>
    <row r="530" spans="1:6">
      <c r="A530" s="377"/>
      <c r="B530" s="318"/>
      <c r="C530" s="273"/>
      <c r="D530" s="412"/>
      <c r="E530" s="275"/>
      <c r="F530" s="283"/>
    </row>
    <row r="531" spans="1:6">
      <c r="A531" s="377"/>
      <c r="B531" s="318"/>
      <c r="C531" s="273"/>
      <c r="D531" s="412"/>
      <c r="E531" s="275"/>
      <c r="F531" s="283"/>
    </row>
    <row r="532" spans="1:6">
      <c r="A532" s="377"/>
      <c r="B532" s="318"/>
      <c r="C532" s="273"/>
      <c r="D532" s="412"/>
      <c r="E532" s="275"/>
      <c r="F532" s="283"/>
    </row>
    <row r="533" spans="1:6">
      <c r="A533" s="377"/>
      <c r="B533" s="318"/>
      <c r="C533" s="273"/>
      <c r="D533" s="412"/>
      <c r="E533" s="275"/>
      <c r="F533" s="283"/>
    </row>
    <row r="534" spans="1:6">
      <c r="A534" s="377"/>
      <c r="B534" s="318"/>
      <c r="C534" s="273"/>
      <c r="D534" s="412"/>
      <c r="E534" s="275"/>
      <c r="F534" s="283"/>
    </row>
    <row r="535" spans="1:6">
      <c r="A535" s="377"/>
      <c r="B535" s="318"/>
      <c r="C535" s="273"/>
      <c r="D535" s="412"/>
      <c r="E535" s="275"/>
      <c r="F535" s="283"/>
    </row>
    <row r="536" spans="1:6">
      <c r="A536" s="377"/>
      <c r="B536" s="318"/>
      <c r="C536" s="273"/>
      <c r="D536" s="412"/>
      <c r="E536" s="275"/>
      <c r="F536" s="283"/>
    </row>
    <row r="537" spans="1:6">
      <c r="A537" s="377"/>
      <c r="B537" s="318"/>
      <c r="C537" s="273"/>
      <c r="D537" s="412"/>
      <c r="E537" s="275"/>
      <c r="F537" s="283"/>
    </row>
    <row r="538" spans="1:6">
      <c r="A538" s="377"/>
      <c r="B538" s="318"/>
      <c r="C538" s="273"/>
      <c r="D538" s="412"/>
      <c r="E538" s="275"/>
      <c r="F538" s="283"/>
    </row>
    <row r="539" spans="1:6">
      <c r="A539" s="377"/>
      <c r="B539" s="318"/>
      <c r="C539" s="273"/>
      <c r="D539" s="412"/>
      <c r="E539" s="275"/>
      <c r="F539" s="283"/>
    </row>
    <row r="540" spans="1:6">
      <c r="A540" s="377"/>
      <c r="B540" s="318"/>
      <c r="C540" s="273"/>
      <c r="D540" s="412"/>
      <c r="E540" s="275"/>
      <c r="F540" s="283"/>
    </row>
    <row r="541" spans="1:6">
      <c r="A541" s="377"/>
      <c r="B541" s="318"/>
      <c r="C541" s="273"/>
      <c r="D541" s="412"/>
      <c r="E541" s="275"/>
      <c r="F541" s="283"/>
    </row>
    <row r="542" spans="1:6">
      <c r="A542" s="377"/>
      <c r="B542" s="318"/>
      <c r="C542" s="273"/>
      <c r="D542" s="412"/>
      <c r="E542" s="275"/>
      <c r="F542" s="283"/>
    </row>
    <row r="543" spans="1:6">
      <c r="A543" s="377"/>
      <c r="B543" s="318"/>
      <c r="C543" s="273"/>
      <c r="D543" s="412"/>
      <c r="E543" s="275"/>
      <c r="F543" s="283"/>
    </row>
    <row r="544" spans="1:6">
      <c r="A544" s="377"/>
      <c r="B544" s="318"/>
      <c r="C544" s="273"/>
      <c r="D544" s="412"/>
      <c r="E544" s="275"/>
      <c r="F544" s="283"/>
    </row>
    <row r="545" spans="1:6">
      <c r="A545" s="377"/>
      <c r="B545" s="318"/>
      <c r="C545" s="273"/>
      <c r="D545" s="412"/>
      <c r="E545" s="275"/>
      <c r="F545" s="283"/>
    </row>
    <row r="546" spans="1:6">
      <c r="A546" s="377"/>
      <c r="B546" s="318"/>
      <c r="C546" s="273"/>
      <c r="D546" s="412"/>
      <c r="E546" s="275"/>
      <c r="F546" s="283"/>
    </row>
    <row r="547" spans="1:6">
      <c r="A547" s="377"/>
      <c r="B547" s="318"/>
      <c r="C547" s="273"/>
      <c r="D547" s="412"/>
      <c r="E547" s="275"/>
      <c r="F547" s="283"/>
    </row>
    <row r="548" spans="1:6">
      <c r="A548" s="377"/>
      <c r="B548" s="318"/>
      <c r="C548" s="273"/>
      <c r="D548" s="412"/>
      <c r="E548" s="275"/>
      <c r="F548" s="283"/>
    </row>
    <row r="549" spans="1:6">
      <c r="A549" s="377"/>
      <c r="B549" s="318"/>
      <c r="C549" s="273"/>
      <c r="D549" s="412"/>
      <c r="E549" s="275"/>
      <c r="F549" s="283"/>
    </row>
    <row r="550" spans="1:6">
      <c r="A550" s="377"/>
      <c r="B550" s="318"/>
      <c r="C550" s="273"/>
      <c r="D550" s="412"/>
      <c r="E550" s="275"/>
      <c r="F550" s="283"/>
    </row>
    <row r="551" spans="1:6">
      <c r="A551" s="377"/>
      <c r="B551" s="318"/>
      <c r="C551" s="273"/>
      <c r="D551" s="412"/>
      <c r="E551" s="275"/>
      <c r="F551" s="283"/>
    </row>
    <row r="552" spans="1:6">
      <c r="A552" s="377"/>
      <c r="B552" s="318"/>
      <c r="C552" s="273"/>
      <c r="D552" s="412"/>
      <c r="E552" s="275"/>
      <c r="F552" s="283"/>
    </row>
    <row r="553" spans="1:6">
      <c r="A553" s="377"/>
      <c r="B553" s="318"/>
      <c r="C553" s="273"/>
      <c r="D553" s="412"/>
      <c r="E553" s="275"/>
      <c r="F553" s="283"/>
    </row>
    <row r="554" spans="1:6">
      <c r="A554" s="377"/>
      <c r="B554" s="318"/>
      <c r="C554" s="273"/>
      <c r="D554" s="412"/>
      <c r="E554" s="275"/>
      <c r="F554" s="283"/>
    </row>
    <row r="555" spans="1:6">
      <c r="A555" s="377"/>
      <c r="B555" s="318"/>
      <c r="C555" s="273"/>
      <c r="D555" s="412"/>
      <c r="E555" s="275"/>
      <c r="F555" s="283"/>
    </row>
    <row r="556" spans="1:6">
      <c r="A556" s="377"/>
      <c r="B556" s="318"/>
      <c r="C556" s="273"/>
      <c r="D556" s="412"/>
      <c r="E556" s="275"/>
      <c r="F556" s="283"/>
    </row>
    <row r="557" spans="1:6">
      <c r="A557" s="377"/>
      <c r="B557" s="318"/>
      <c r="C557" s="273"/>
      <c r="D557" s="412"/>
      <c r="E557" s="275"/>
      <c r="F557" s="283"/>
    </row>
    <row r="558" spans="1:6">
      <c r="A558" s="377"/>
      <c r="B558" s="318"/>
      <c r="C558" s="273"/>
      <c r="D558" s="412"/>
      <c r="E558" s="275"/>
      <c r="F558" s="283"/>
    </row>
    <row r="559" spans="1:6">
      <c r="A559" s="377"/>
      <c r="B559" s="318"/>
      <c r="C559" s="273"/>
      <c r="D559" s="412"/>
      <c r="E559" s="275"/>
      <c r="F559" s="283"/>
    </row>
    <row r="560" spans="1:6">
      <c r="A560" s="377"/>
      <c r="B560" s="318"/>
      <c r="C560" s="273"/>
      <c r="D560" s="412"/>
      <c r="E560" s="275"/>
      <c r="F560" s="283"/>
    </row>
    <row r="561" spans="1:6">
      <c r="A561" s="377"/>
      <c r="B561" s="318"/>
      <c r="C561" s="273"/>
      <c r="D561" s="412"/>
      <c r="E561" s="275"/>
      <c r="F561" s="283"/>
    </row>
    <row r="562" spans="1:6">
      <c r="A562" s="377"/>
      <c r="B562" s="318"/>
      <c r="C562" s="273"/>
      <c r="D562" s="412"/>
      <c r="E562" s="275"/>
      <c r="F562" s="283"/>
    </row>
    <row r="563" spans="1:6">
      <c r="A563" s="377"/>
      <c r="B563" s="318"/>
      <c r="C563" s="273"/>
      <c r="D563" s="412"/>
      <c r="E563" s="275"/>
      <c r="F563" s="283"/>
    </row>
    <row r="564" spans="1:6">
      <c r="A564" s="377"/>
      <c r="B564" s="318"/>
      <c r="C564" s="273"/>
      <c r="D564" s="412"/>
      <c r="E564" s="275"/>
      <c r="F564" s="283"/>
    </row>
    <row r="565" spans="1:6">
      <c r="A565" s="377"/>
      <c r="B565" s="318"/>
      <c r="C565" s="273"/>
      <c r="D565" s="412"/>
      <c r="E565" s="275"/>
      <c r="F565" s="283"/>
    </row>
    <row r="566" spans="1:6">
      <c r="A566" s="377"/>
      <c r="B566" s="318"/>
      <c r="C566" s="273"/>
      <c r="D566" s="412"/>
      <c r="E566" s="275"/>
      <c r="F566" s="283"/>
    </row>
    <row r="567" spans="1:6">
      <c r="A567" s="377"/>
      <c r="B567" s="318"/>
      <c r="C567" s="273"/>
      <c r="D567" s="412"/>
      <c r="E567" s="275"/>
      <c r="F567" s="283"/>
    </row>
    <row r="568" spans="1:6">
      <c r="A568" s="377"/>
      <c r="B568" s="318"/>
      <c r="C568" s="273"/>
      <c r="D568" s="412"/>
      <c r="E568" s="275"/>
      <c r="F568" s="283"/>
    </row>
    <row r="569" spans="1:6">
      <c r="A569" s="377"/>
      <c r="B569" s="318"/>
      <c r="C569" s="273"/>
      <c r="D569" s="412"/>
      <c r="E569" s="275"/>
      <c r="F569" s="283"/>
    </row>
    <row r="570" spans="1:6">
      <c r="A570" s="377"/>
      <c r="B570" s="318"/>
      <c r="C570" s="273"/>
      <c r="D570" s="412"/>
      <c r="E570" s="275"/>
      <c r="F570" s="283"/>
    </row>
    <row r="571" spans="1:6">
      <c r="A571" s="377"/>
      <c r="B571" s="318"/>
      <c r="C571" s="273"/>
      <c r="D571" s="412"/>
      <c r="E571" s="275"/>
      <c r="F571" s="283"/>
    </row>
    <row r="572" spans="1:6">
      <c r="A572" s="377"/>
      <c r="B572" s="318"/>
      <c r="C572" s="273"/>
      <c r="D572" s="412"/>
      <c r="E572" s="275"/>
      <c r="F572" s="283"/>
    </row>
    <row r="573" spans="1:6">
      <c r="A573" s="377"/>
      <c r="B573" s="318"/>
      <c r="C573" s="273"/>
      <c r="D573" s="412"/>
      <c r="E573" s="275"/>
      <c r="F573" s="283"/>
    </row>
    <row r="574" spans="1:6">
      <c r="A574" s="377"/>
      <c r="B574" s="318"/>
      <c r="C574" s="273"/>
      <c r="D574" s="412"/>
      <c r="E574" s="275"/>
      <c r="F574" s="283"/>
    </row>
    <row r="575" spans="1:6">
      <c r="A575" s="377"/>
      <c r="B575" s="318"/>
      <c r="C575" s="273"/>
      <c r="D575" s="412"/>
      <c r="E575" s="275"/>
      <c r="F575" s="283"/>
    </row>
    <row r="576" spans="1:6">
      <c r="A576" s="377"/>
      <c r="B576" s="318"/>
      <c r="C576" s="273"/>
      <c r="D576" s="412"/>
      <c r="E576" s="275"/>
      <c r="F576" s="283"/>
    </row>
    <row r="577" spans="1:6">
      <c r="A577" s="377"/>
      <c r="B577" s="318"/>
      <c r="C577" s="273"/>
      <c r="D577" s="412"/>
      <c r="E577" s="275"/>
      <c r="F577" s="283"/>
    </row>
    <row r="578" spans="1:6">
      <c r="A578" s="377"/>
      <c r="B578" s="318"/>
      <c r="C578" s="273"/>
      <c r="D578" s="412"/>
      <c r="E578" s="275"/>
      <c r="F578" s="283"/>
    </row>
    <row r="579" spans="1:6">
      <c r="A579" s="377"/>
      <c r="B579" s="318"/>
      <c r="C579" s="273"/>
      <c r="D579" s="412"/>
      <c r="E579" s="275"/>
      <c r="F579" s="283"/>
    </row>
    <row r="580" spans="1:6">
      <c r="A580" s="377"/>
      <c r="B580" s="318"/>
      <c r="C580" s="273"/>
      <c r="D580" s="412"/>
      <c r="E580" s="275"/>
      <c r="F580" s="283"/>
    </row>
    <row r="581" spans="1:6">
      <c r="A581" s="377"/>
      <c r="B581" s="318"/>
      <c r="C581" s="273"/>
      <c r="D581" s="412"/>
      <c r="E581" s="275"/>
      <c r="F581" s="283"/>
    </row>
    <row r="582" spans="1:6">
      <c r="A582" s="377"/>
      <c r="B582" s="318"/>
      <c r="C582" s="273"/>
      <c r="D582" s="412"/>
      <c r="E582" s="275"/>
      <c r="F582" s="283"/>
    </row>
    <row r="583" spans="1:6">
      <c r="A583" s="377"/>
      <c r="B583" s="318"/>
      <c r="C583" s="273"/>
      <c r="D583" s="412"/>
      <c r="E583" s="275"/>
      <c r="F583" s="283"/>
    </row>
    <row r="584" spans="1:6">
      <c r="A584" s="377"/>
      <c r="B584" s="318"/>
      <c r="C584" s="273"/>
      <c r="D584" s="412"/>
      <c r="E584" s="275"/>
      <c r="F584" s="283"/>
    </row>
    <row r="585" spans="1:6">
      <c r="A585" s="377"/>
      <c r="B585" s="318"/>
      <c r="C585" s="273"/>
      <c r="D585" s="412"/>
      <c r="E585" s="275"/>
      <c r="F585" s="283"/>
    </row>
    <row r="586" spans="1:6">
      <c r="A586" s="377"/>
      <c r="B586" s="318"/>
      <c r="C586" s="273"/>
      <c r="D586" s="412"/>
      <c r="E586" s="275"/>
      <c r="F586" s="283"/>
    </row>
    <row r="587" spans="1:6">
      <c r="A587" s="377"/>
      <c r="B587" s="318"/>
      <c r="C587" s="273"/>
      <c r="D587" s="412"/>
      <c r="E587" s="275"/>
      <c r="F587" s="283"/>
    </row>
    <row r="588" spans="1:6">
      <c r="A588" s="377"/>
      <c r="B588" s="318"/>
      <c r="C588" s="273"/>
      <c r="D588" s="412"/>
      <c r="E588" s="275"/>
      <c r="F588" s="283"/>
    </row>
    <row r="589" spans="1:6">
      <c r="A589" s="377"/>
      <c r="B589" s="318"/>
      <c r="C589" s="273"/>
      <c r="D589" s="412"/>
      <c r="E589" s="275"/>
      <c r="F589" s="283"/>
    </row>
    <row r="590" spans="1:6">
      <c r="A590" s="377"/>
      <c r="B590" s="318"/>
      <c r="C590" s="273"/>
      <c r="D590" s="412"/>
      <c r="E590" s="275"/>
      <c r="F590" s="283"/>
    </row>
    <row r="591" spans="1:6">
      <c r="A591" s="377"/>
      <c r="B591" s="318"/>
      <c r="C591" s="273"/>
      <c r="D591" s="412"/>
      <c r="E591" s="275"/>
      <c r="F591" s="283"/>
    </row>
    <row r="592" spans="1:6">
      <c r="A592" s="377"/>
      <c r="B592" s="318"/>
      <c r="C592" s="273"/>
      <c r="D592" s="412"/>
      <c r="E592" s="275"/>
      <c r="F592" s="283"/>
    </row>
    <row r="593" spans="1:6">
      <c r="A593" s="377"/>
      <c r="B593" s="318"/>
      <c r="C593" s="273"/>
      <c r="D593" s="412"/>
      <c r="E593" s="275"/>
      <c r="F593" s="283"/>
    </row>
    <row r="594" spans="1:6">
      <c r="A594" s="377"/>
      <c r="B594" s="318"/>
      <c r="C594" s="273"/>
      <c r="D594" s="412"/>
      <c r="E594" s="275"/>
      <c r="F594" s="283"/>
    </row>
    <row r="595" spans="1:6">
      <c r="A595" s="377"/>
      <c r="B595" s="318"/>
      <c r="C595" s="273"/>
      <c r="D595" s="412"/>
      <c r="E595" s="275"/>
      <c r="F595" s="283"/>
    </row>
    <row r="596" spans="1:6">
      <c r="A596" s="377"/>
      <c r="B596" s="318"/>
      <c r="C596" s="273"/>
      <c r="D596" s="412"/>
      <c r="E596" s="275"/>
      <c r="F596" s="283"/>
    </row>
    <row r="597" spans="1:6">
      <c r="A597" s="377"/>
      <c r="B597" s="318"/>
      <c r="C597" s="273"/>
      <c r="D597" s="412"/>
      <c r="E597" s="275"/>
      <c r="F597" s="283"/>
    </row>
    <row r="598" spans="1:6">
      <c r="A598" s="377"/>
      <c r="B598" s="318"/>
      <c r="C598" s="273"/>
      <c r="D598" s="412"/>
      <c r="E598" s="275"/>
      <c r="F598" s="283"/>
    </row>
    <row r="599" spans="1:6">
      <c r="A599" s="377"/>
      <c r="B599" s="318"/>
      <c r="C599" s="273"/>
      <c r="D599" s="412"/>
      <c r="E599" s="275"/>
      <c r="F599" s="283"/>
    </row>
    <row r="600" spans="1:6">
      <c r="A600" s="377"/>
      <c r="B600" s="318"/>
      <c r="C600" s="273"/>
      <c r="D600" s="412"/>
      <c r="E600" s="275"/>
      <c r="F600" s="283"/>
    </row>
    <row r="601" spans="1:6">
      <c r="A601" s="377"/>
      <c r="B601" s="318"/>
      <c r="C601" s="273"/>
      <c r="D601" s="412"/>
      <c r="E601" s="275"/>
      <c r="F601" s="283"/>
    </row>
    <row r="602" spans="1:6">
      <c r="A602" s="377"/>
      <c r="B602" s="318"/>
      <c r="C602" s="273"/>
      <c r="D602" s="412"/>
      <c r="E602" s="275"/>
      <c r="F602" s="283"/>
    </row>
    <row r="603" spans="1:6">
      <c r="A603" s="377"/>
      <c r="B603" s="318"/>
      <c r="C603" s="273"/>
      <c r="D603" s="412"/>
      <c r="E603" s="275"/>
      <c r="F603" s="283"/>
    </row>
    <row r="604" spans="1:6">
      <c r="A604" s="377"/>
      <c r="B604" s="318"/>
      <c r="C604" s="273"/>
      <c r="D604" s="412"/>
      <c r="E604" s="275"/>
      <c r="F604" s="283"/>
    </row>
    <row r="605" spans="1:6">
      <c r="A605" s="377"/>
      <c r="B605" s="318"/>
      <c r="C605" s="273"/>
      <c r="D605" s="412"/>
      <c r="E605" s="275"/>
      <c r="F605" s="283"/>
    </row>
    <row r="606" spans="1:6">
      <c r="A606" s="377"/>
      <c r="B606" s="318"/>
      <c r="C606" s="273"/>
      <c r="D606" s="412"/>
      <c r="E606" s="275"/>
      <c r="F606" s="283"/>
    </row>
    <row r="607" spans="1:6">
      <c r="A607" s="377"/>
      <c r="B607" s="318"/>
      <c r="C607" s="273"/>
      <c r="D607" s="412"/>
      <c r="E607" s="275"/>
      <c r="F607" s="283"/>
    </row>
    <row r="608" spans="1:6">
      <c r="A608" s="377"/>
      <c r="B608" s="318"/>
      <c r="C608" s="273"/>
      <c r="D608" s="412"/>
      <c r="E608" s="275"/>
      <c r="F608" s="283"/>
    </row>
    <row r="609" spans="1:6">
      <c r="A609" s="377"/>
      <c r="B609" s="318"/>
      <c r="C609" s="273"/>
      <c r="D609" s="412"/>
      <c r="E609" s="275"/>
      <c r="F609" s="283"/>
    </row>
    <row r="610" spans="1:6">
      <c r="A610" s="377"/>
      <c r="B610" s="318"/>
      <c r="C610" s="273"/>
      <c r="D610" s="412"/>
      <c r="E610" s="275"/>
      <c r="F610" s="283"/>
    </row>
    <row r="611" spans="1:6">
      <c r="A611" s="377"/>
      <c r="B611" s="318"/>
      <c r="C611" s="273"/>
      <c r="D611" s="412"/>
      <c r="E611" s="275"/>
      <c r="F611" s="283"/>
    </row>
    <row r="612" spans="1:6">
      <c r="A612" s="377"/>
      <c r="B612" s="318"/>
      <c r="C612" s="273"/>
      <c r="D612" s="412"/>
      <c r="E612" s="275"/>
      <c r="F612" s="283"/>
    </row>
    <row r="613" spans="1:6">
      <c r="A613" s="377"/>
      <c r="B613" s="318"/>
      <c r="C613" s="273"/>
      <c r="D613" s="412"/>
      <c r="E613" s="275"/>
      <c r="F613" s="283"/>
    </row>
    <row r="614" spans="1:6">
      <c r="A614" s="377"/>
      <c r="B614" s="318"/>
      <c r="C614" s="273"/>
      <c r="D614" s="412"/>
      <c r="E614" s="275"/>
      <c r="F614" s="283"/>
    </row>
    <row r="615" spans="1:6">
      <c r="A615" s="377"/>
      <c r="B615" s="318"/>
      <c r="C615" s="273"/>
      <c r="D615" s="412"/>
      <c r="E615" s="275"/>
      <c r="F615" s="283"/>
    </row>
    <row r="616" spans="1:6">
      <c r="A616" s="377"/>
      <c r="B616" s="318"/>
      <c r="C616" s="273"/>
      <c r="D616" s="412"/>
      <c r="E616" s="275"/>
      <c r="F616" s="283"/>
    </row>
    <row r="617" spans="1:6">
      <c r="A617" s="377"/>
      <c r="B617" s="318"/>
      <c r="C617" s="273"/>
      <c r="D617" s="412"/>
      <c r="E617" s="275"/>
      <c r="F617" s="283"/>
    </row>
    <row r="618" spans="1:6">
      <c r="A618" s="377"/>
      <c r="B618" s="318"/>
      <c r="C618" s="273"/>
      <c r="D618" s="412"/>
      <c r="E618" s="275"/>
      <c r="F618" s="283"/>
    </row>
    <row r="619" spans="1:6">
      <c r="A619" s="377"/>
      <c r="B619" s="318"/>
      <c r="C619" s="273"/>
      <c r="D619" s="412"/>
      <c r="E619" s="275"/>
      <c r="F619" s="283"/>
    </row>
    <row r="620" spans="1:6">
      <c r="A620" s="377"/>
      <c r="B620" s="318"/>
      <c r="C620" s="273"/>
      <c r="D620" s="412"/>
      <c r="E620" s="275"/>
      <c r="F620" s="283"/>
    </row>
    <row r="621" spans="1:6">
      <c r="A621" s="377"/>
      <c r="B621" s="318"/>
      <c r="C621" s="273"/>
      <c r="D621" s="412"/>
      <c r="E621" s="275"/>
      <c r="F621" s="283"/>
    </row>
    <row r="622" spans="1:6">
      <c r="A622" s="377"/>
      <c r="B622" s="318"/>
      <c r="C622" s="273"/>
      <c r="D622" s="412"/>
      <c r="E622" s="275"/>
      <c r="F622" s="283"/>
    </row>
    <row r="623" spans="1:6">
      <c r="A623" s="377"/>
      <c r="B623" s="318"/>
      <c r="C623" s="273"/>
      <c r="D623" s="412"/>
      <c r="E623" s="275"/>
      <c r="F623" s="283"/>
    </row>
    <row r="624" spans="1:6">
      <c r="A624" s="377"/>
      <c r="B624" s="318"/>
      <c r="C624" s="273"/>
      <c r="D624" s="412"/>
      <c r="E624" s="275"/>
      <c r="F624" s="283"/>
    </row>
    <row r="625" spans="1:6">
      <c r="A625" s="377"/>
      <c r="B625" s="318"/>
      <c r="C625" s="273"/>
      <c r="D625" s="412"/>
      <c r="E625" s="275"/>
      <c r="F625" s="283"/>
    </row>
    <row r="626" spans="1:6">
      <c r="A626" s="377"/>
      <c r="B626" s="318"/>
      <c r="C626" s="273"/>
      <c r="D626" s="412"/>
      <c r="E626" s="275"/>
      <c r="F626" s="283"/>
    </row>
    <row r="627" spans="1:6">
      <c r="A627" s="377"/>
      <c r="B627" s="318"/>
      <c r="C627" s="273"/>
      <c r="D627" s="412"/>
      <c r="E627" s="275"/>
      <c r="F627" s="283"/>
    </row>
    <row r="628" spans="1:6">
      <c r="A628" s="377"/>
      <c r="B628" s="318"/>
      <c r="C628" s="273"/>
      <c r="D628" s="412"/>
      <c r="E628" s="275"/>
      <c r="F628" s="283"/>
    </row>
    <row r="629" spans="1:6">
      <c r="A629" s="377"/>
      <c r="B629" s="318"/>
      <c r="C629" s="273"/>
      <c r="D629" s="412"/>
      <c r="E629" s="275"/>
      <c r="F629" s="283"/>
    </row>
    <row r="630" spans="1:6">
      <c r="A630" s="377"/>
      <c r="B630" s="318"/>
      <c r="C630" s="273"/>
      <c r="D630" s="412"/>
      <c r="E630" s="275"/>
      <c r="F630" s="283"/>
    </row>
    <row r="631" spans="1:6">
      <c r="A631" s="377"/>
      <c r="B631" s="318"/>
      <c r="C631" s="273"/>
      <c r="D631" s="412"/>
      <c r="E631" s="275"/>
      <c r="F631" s="283"/>
    </row>
    <row r="632" spans="1:6">
      <c r="A632" s="377"/>
      <c r="B632" s="318"/>
      <c r="C632" s="273"/>
      <c r="D632" s="412"/>
      <c r="E632" s="275"/>
      <c r="F632" s="283"/>
    </row>
    <row r="633" spans="1:6">
      <c r="A633" s="377"/>
      <c r="B633" s="318"/>
      <c r="C633" s="273"/>
      <c r="D633" s="412"/>
      <c r="E633" s="275"/>
      <c r="F633" s="283"/>
    </row>
    <row r="634" spans="1:6">
      <c r="A634" s="377"/>
      <c r="B634" s="318"/>
      <c r="C634" s="273"/>
      <c r="D634" s="412"/>
      <c r="E634" s="275"/>
      <c r="F634" s="283"/>
    </row>
    <row r="635" spans="1:6">
      <c r="A635" s="377"/>
      <c r="B635" s="318"/>
      <c r="C635" s="273"/>
      <c r="D635" s="412"/>
      <c r="E635" s="275"/>
      <c r="F635" s="283"/>
    </row>
    <row r="636" spans="1:6">
      <c r="A636" s="377"/>
      <c r="B636" s="318"/>
      <c r="C636" s="273"/>
      <c r="D636" s="412"/>
      <c r="E636" s="275"/>
      <c r="F636" s="283"/>
    </row>
    <row r="637" spans="1:6">
      <c r="A637" s="377"/>
      <c r="B637" s="318"/>
      <c r="C637" s="273"/>
      <c r="D637" s="412"/>
      <c r="E637" s="275"/>
      <c r="F637" s="283"/>
    </row>
    <row r="638" spans="1:6">
      <c r="A638" s="377"/>
      <c r="B638" s="318"/>
      <c r="C638" s="273"/>
      <c r="D638" s="412"/>
      <c r="E638" s="275"/>
      <c r="F638" s="283"/>
    </row>
    <row r="639" spans="1:6">
      <c r="A639" s="377"/>
      <c r="B639" s="318"/>
      <c r="C639" s="273"/>
      <c r="D639" s="412"/>
      <c r="E639" s="275"/>
      <c r="F639" s="283"/>
    </row>
    <row r="640" spans="1:6">
      <c r="A640" s="377"/>
      <c r="B640" s="318"/>
      <c r="C640" s="273"/>
      <c r="D640" s="412"/>
      <c r="E640" s="275"/>
      <c r="F640" s="283"/>
    </row>
    <row r="641" spans="1:6">
      <c r="A641" s="377"/>
      <c r="B641" s="318"/>
      <c r="C641" s="273"/>
      <c r="D641" s="412"/>
      <c r="E641" s="275"/>
      <c r="F641" s="283"/>
    </row>
    <row r="642" spans="1:6">
      <c r="A642" s="377"/>
      <c r="B642" s="318"/>
      <c r="C642" s="273"/>
      <c r="D642" s="412"/>
      <c r="E642" s="275"/>
      <c r="F642" s="283"/>
    </row>
    <row r="643" spans="1:6">
      <c r="A643" s="377"/>
      <c r="B643" s="318"/>
      <c r="C643" s="273"/>
      <c r="D643" s="412"/>
      <c r="E643" s="275"/>
      <c r="F643" s="283"/>
    </row>
    <row r="644" spans="1:6">
      <c r="A644" s="377"/>
      <c r="B644" s="318"/>
      <c r="C644" s="273"/>
      <c r="D644" s="412"/>
      <c r="E644" s="275"/>
      <c r="F644" s="283"/>
    </row>
    <row r="645" spans="1:6">
      <c r="A645" s="377"/>
      <c r="B645" s="318"/>
      <c r="C645" s="273"/>
      <c r="D645" s="412"/>
      <c r="E645" s="275"/>
      <c r="F645" s="283"/>
    </row>
    <row r="646" spans="1:6">
      <c r="A646" s="377"/>
      <c r="B646" s="318"/>
      <c r="C646" s="273"/>
      <c r="D646" s="412"/>
      <c r="E646" s="275"/>
      <c r="F646" s="283"/>
    </row>
    <row r="647" spans="1:6">
      <c r="A647" s="377"/>
      <c r="B647" s="318"/>
      <c r="C647" s="273"/>
      <c r="D647" s="412"/>
      <c r="E647" s="275"/>
      <c r="F647" s="283"/>
    </row>
    <row r="648" spans="1:6">
      <c r="A648" s="377"/>
      <c r="B648" s="318"/>
      <c r="C648" s="273"/>
      <c r="D648" s="412"/>
      <c r="E648" s="275"/>
      <c r="F648" s="283"/>
    </row>
    <row r="649" spans="1:6">
      <c r="A649" s="377"/>
      <c r="B649" s="318"/>
      <c r="C649" s="273"/>
      <c r="D649" s="412"/>
      <c r="E649" s="275"/>
      <c r="F649" s="283"/>
    </row>
    <row r="650" spans="1:6">
      <c r="A650" s="377"/>
      <c r="B650" s="318"/>
      <c r="C650" s="273"/>
      <c r="D650" s="412"/>
      <c r="E650" s="275"/>
      <c r="F650" s="283"/>
    </row>
    <row r="651" spans="1:6">
      <c r="A651" s="377"/>
      <c r="B651" s="318"/>
      <c r="C651" s="273"/>
      <c r="D651" s="412"/>
      <c r="E651" s="275"/>
      <c r="F651" s="283"/>
    </row>
    <row r="652" spans="1:6">
      <c r="A652" s="377"/>
      <c r="B652" s="318"/>
      <c r="C652" s="273"/>
      <c r="D652" s="412"/>
      <c r="E652" s="275"/>
      <c r="F652" s="283"/>
    </row>
    <row r="653" spans="1:6">
      <c r="A653" s="377"/>
      <c r="B653" s="318"/>
      <c r="C653" s="273"/>
      <c r="D653" s="412"/>
      <c r="E653" s="275"/>
      <c r="F653" s="283"/>
    </row>
    <row r="654" spans="1:6">
      <c r="A654" s="377"/>
      <c r="B654" s="318"/>
      <c r="C654" s="273"/>
      <c r="D654" s="412"/>
      <c r="E654" s="275"/>
      <c r="F654" s="283"/>
    </row>
    <row r="655" spans="1:6">
      <c r="A655" s="377"/>
      <c r="B655" s="318"/>
      <c r="C655" s="273"/>
      <c r="D655" s="412"/>
      <c r="E655" s="275"/>
      <c r="F655" s="283"/>
    </row>
    <row r="656" spans="1:6">
      <c r="A656" s="377"/>
      <c r="B656" s="318"/>
      <c r="C656" s="273"/>
      <c r="D656" s="412"/>
      <c r="E656" s="275"/>
      <c r="F656" s="283"/>
    </row>
    <row r="657" spans="1:6">
      <c r="A657" s="377"/>
      <c r="B657" s="318"/>
      <c r="C657" s="273"/>
      <c r="D657" s="412"/>
      <c r="E657" s="275"/>
      <c r="F657" s="283"/>
    </row>
    <row r="658" spans="1:6">
      <c r="A658" s="377"/>
      <c r="B658" s="318"/>
      <c r="C658" s="273"/>
      <c r="D658" s="412"/>
      <c r="E658" s="275"/>
      <c r="F658" s="283"/>
    </row>
    <row r="659" spans="1:6">
      <c r="A659" s="377"/>
      <c r="B659" s="318"/>
      <c r="C659" s="273"/>
      <c r="D659" s="412"/>
      <c r="E659" s="275"/>
      <c r="F659" s="283"/>
    </row>
    <row r="660" spans="1:6">
      <c r="A660" s="377"/>
      <c r="B660" s="318"/>
      <c r="C660" s="273"/>
      <c r="D660" s="412"/>
      <c r="E660" s="275"/>
      <c r="F660" s="283"/>
    </row>
    <row r="661" spans="1:6">
      <c r="A661" s="377"/>
      <c r="B661" s="318"/>
      <c r="C661" s="273"/>
      <c r="D661" s="412"/>
      <c r="E661" s="275"/>
      <c r="F661" s="283"/>
    </row>
    <row r="662" spans="1:6">
      <c r="A662" s="377"/>
      <c r="B662" s="318"/>
      <c r="C662" s="273"/>
      <c r="D662" s="412"/>
      <c r="E662" s="275"/>
      <c r="F662" s="283"/>
    </row>
    <row r="663" spans="1:6">
      <c r="A663" s="377"/>
      <c r="B663" s="318"/>
      <c r="C663" s="273"/>
      <c r="D663" s="412"/>
      <c r="E663" s="275"/>
      <c r="F663" s="283"/>
    </row>
    <row r="664" spans="1:6">
      <c r="A664" s="377"/>
      <c r="B664" s="318"/>
      <c r="C664" s="273"/>
      <c r="D664" s="412"/>
      <c r="E664" s="275"/>
      <c r="F664" s="283"/>
    </row>
    <row r="665" spans="1:6">
      <c r="A665" s="377"/>
      <c r="B665" s="318"/>
      <c r="C665" s="273"/>
      <c r="D665" s="412"/>
      <c r="E665" s="275"/>
      <c r="F665" s="283"/>
    </row>
    <row r="666" spans="1:6">
      <c r="A666" s="377"/>
      <c r="B666" s="318"/>
      <c r="C666" s="273"/>
      <c r="D666" s="412"/>
      <c r="E666" s="275"/>
      <c r="F666" s="283"/>
    </row>
    <row r="667" spans="1:6">
      <c r="A667" s="377"/>
      <c r="B667" s="318"/>
      <c r="C667" s="273"/>
      <c r="D667" s="412"/>
      <c r="E667" s="275"/>
      <c r="F667" s="283"/>
    </row>
    <row r="668" spans="1:6">
      <c r="A668" s="377"/>
      <c r="B668" s="318"/>
      <c r="C668" s="273"/>
      <c r="D668" s="412"/>
      <c r="E668" s="275"/>
      <c r="F668" s="283"/>
    </row>
    <row r="669" spans="1:6">
      <c r="A669" s="377"/>
      <c r="B669" s="318"/>
      <c r="C669" s="273"/>
      <c r="D669" s="412"/>
      <c r="E669" s="275"/>
      <c r="F669" s="283"/>
    </row>
    <row r="670" spans="1:6">
      <c r="A670" s="377"/>
      <c r="B670" s="318"/>
      <c r="C670" s="273"/>
      <c r="D670" s="412"/>
      <c r="E670" s="275"/>
      <c r="F670" s="283"/>
    </row>
    <row r="671" spans="1:6">
      <c r="A671" s="377"/>
      <c r="B671" s="318"/>
      <c r="C671" s="273"/>
      <c r="D671" s="412"/>
      <c r="E671" s="275"/>
      <c r="F671" s="283"/>
    </row>
    <row r="672" spans="1:6">
      <c r="A672" s="377"/>
      <c r="B672" s="318"/>
      <c r="C672" s="273"/>
      <c r="D672" s="412"/>
      <c r="E672" s="275"/>
      <c r="F672" s="283"/>
    </row>
    <row r="673" spans="1:6">
      <c r="A673" s="377"/>
      <c r="B673" s="318"/>
      <c r="C673" s="273"/>
      <c r="D673" s="412"/>
      <c r="E673" s="275"/>
      <c r="F673" s="283"/>
    </row>
    <row r="674" spans="1:6">
      <c r="A674" s="377"/>
      <c r="B674" s="318"/>
      <c r="C674" s="273"/>
      <c r="D674" s="412"/>
      <c r="E674" s="275"/>
      <c r="F674" s="283"/>
    </row>
    <row r="675" spans="1:6">
      <c r="A675" s="377"/>
      <c r="B675" s="318"/>
      <c r="C675" s="273"/>
      <c r="D675" s="412"/>
      <c r="E675" s="275"/>
      <c r="F675" s="283"/>
    </row>
    <row r="676" spans="1:6">
      <c r="A676" s="377"/>
      <c r="B676" s="318"/>
      <c r="C676" s="273"/>
      <c r="D676" s="412"/>
      <c r="E676" s="275"/>
      <c r="F676" s="283"/>
    </row>
    <row r="677" spans="1:6">
      <c r="A677" s="377"/>
      <c r="B677" s="318"/>
      <c r="C677" s="273"/>
      <c r="D677" s="412"/>
      <c r="E677" s="275"/>
      <c r="F677" s="283"/>
    </row>
    <row r="678" spans="1:6">
      <c r="A678" s="377"/>
      <c r="B678" s="318"/>
      <c r="C678" s="273"/>
      <c r="D678" s="412"/>
      <c r="E678" s="275"/>
      <c r="F678" s="283"/>
    </row>
    <row r="679" spans="1:6">
      <c r="A679" s="377"/>
      <c r="B679" s="318"/>
      <c r="C679" s="273"/>
      <c r="D679" s="412"/>
      <c r="E679" s="275"/>
      <c r="F679" s="283"/>
    </row>
    <row r="680" spans="1:6">
      <c r="A680" s="377"/>
      <c r="B680" s="318"/>
      <c r="C680" s="273"/>
      <c r="D680" s="412"/>
      <c r="E680" s="275"/>
      <c r="F680" s="283"/>
    </row>
    <row r="681" spans="1:6">
      <c r="A681" s="377"/>
      <c r="B681" s="318"/>
      <c r="C681" s="273"/>
      <c r="D681" s="412"/>
      <c r="E681" s="275"/>
      <c r="F681" s="283"/>
    </row>
    <row r="682" spans="1:6">
      <c r="A682" s="377"/>
      <c r="B682" s="318"/>
      <c r="C682" s="273"/>
      <c r="D682" s="412"/>
      <c r="E682" s="275"/>
      <c r="F682" s="283"/>
    </row>
    <row r="683" spans="1:6">
      <c r="A683" s="377"/>
      <c r="B683" s="318"/>
      <c r="C683" s="273"/>
      <c r="D683" s="412"/>
      <c r="E683" s="275"/>
      <c r="F683" s="283"/>
    </row>
    <row r="684" spans="1:6">
      <c r="A684" s="377"/>
      <c r="B684" s="318"/>
      <c r="C684" s="273"/>
      <c r="D684" s="412"/>
      <c r="E684" s="275"/>
      <c r="F684" s="283"/>
    </row>
    <row r="685" spans="1:6">
      <c r="A685" s="377"/>
      <c r="B685" s="318"/>
      <c r="C685" s="273"/>
      <c r="D685" s="412"/>
      <c r="E685" s="275"/>
      <c r="F685" s="283"/>
    </row>
    <row r="686" spans="1:6">
      <c r="A686" s="377"/>
      <c r="B686" s="318"/>
      <c r="C686" s="273"/>
      <c r="D686" s="412"/>
      <c r="E686" s="275"/>
      <c r="F686" s="283"/>
    </row>
    <row r="687" spans="1:6">
      <c r="A687" s="377"/>
      <c r="B687" s="318"/>
      <c r="C687" s="273"/>
      <c r="D687" s="412"/>
      <c r="E687" s="275"/>
      <c r="F687" s="283"/>
    </row>
    <row r="688" spans="1:6">
      <c r="A688" s="377"/>
      <c r="B688" s="318"/>
      <c r="C688" s="273"/>
      <c r="D688" s="412"/>
      <c r="E688" s="275"/>
      <c r="F688" s="283"/>
    </row>
    <row r="689" spans="1:6">
      <c r="A689" s="377"/>
      <c r="B689" s="318"/>
      <c r="C689" s="273"/>
      <c r="D689" s="412"/>
      <c r="E689" s="275"/>
      <c r="F689" s="283"/>
    </row>
    <row r="690" spans="1:6">
      <c r="A690" s="377"/>
      <c r="B690" s="318"/>
      <c r="C690" s="273"/>
      <c r="D690" s="412"/>
      <c r="E690" s="275"/>
      <c r="F690" s="283"/>
    </row>
    <row r="691" spans="1:6">
      <c r="A691" s="377"/>
      <c r="B691" s="318"/>
      <c r="C691" s="273"/>
      <c r="D691" s="412"/>
      <c r="E691" s="275"/>
      <c r="F691" s="283"/>
    </row>
    <row r="692" spans="1:6">
      <c r="A692" s="377"/>
      <c r="B692" s="318"/>
      <c r="C692" s="273"/>
      <c r="D692" s="412"/>
      <c r="E692" s="275"/>
      <c r="F692" s="283"/>
    </row>
    <row r="693" spans="1:6">
      <c r="A693" s="377"/>
      <c r="B693" s="318"/>
      <c r="C693" s="273"/>
      <c r="D693" s="412"/>
      <c r="E693" s="275"/>
      <c r="F693" s="283"/>
    </row>
    <row r="694" spans="1:6">
      <c r="A694" s="377"/>
      <c r="B694" s="318"/>
      <c r="C694" s="273"/>
      <c r="D694" s="412"/>
      <c r="E694" s="275"/>
      <c r="F694" s="283"/>
    </row>
    <row r="695" spans="1:6">
      <c r="A695" s="377"/>
      <c r="B695" s="318"/>
      <c r="C695" s="273"/>
      <c r="D695" s="412"/>
      <c r="E695" s="275"/>
      <c r="F695" s="283"/>
    </row>
    <row r="696" spans="1:6">
      <c r="A696" s="377"/>
      <c r="B696" s="318"/>
      <c r="C696" s="273"/>
      <c r="D696" s="412"/>
      <c r="E696" s="275"/>
      <c r="F696" s="283"/>
    </row>
    <row r="697" spans="1:6">
      <c r="A697" s="377"/>
      <c r="B697" s="318"/>
      <c r="C697" s="273"/>
      <c r="D697" s="412"/>
      <c r="E697" s="275"/>
      <c r="F697" s="283"/>
    </row>
    <row r="698" spans="1:6">
      <c r="A698" s="377"/>
      <c r="B698" s="318"/>
      <c r="C698" s="273"/>
      <c r="D698" s="412"/>
      <c r="E698" s="275"/>
      <c r="F698" s="283"/>
    </row>
    <row r="699" spans="1:6">
      <c r="A699" s="377"/>
      <c r="B699" s="318"/>
      <c r="C699" s="273"/>
      <c r="D699" s="412"/>
      <c r="E699" s="275"/>
      <c r="F699" s="283"/>
    </row>
    <row r="700" spans="1:6">
      <c r="A700" s="377"/>
      <c r="B700" s="318"/>
      <c r="C700" s="273"/>
      <c r="D700" s="412"/>
      <c r="E700" s="275"/>
      <c r="F700" s="283"/>
    </row>
    <row r="701" spans="1:6">
      <c r="A701" s="377"/>
      <c r="B701" s="318"/>
      <c r="C701" s="273"/>
      <c r="D701" s="412"/>
      <c r="E701" s="275"/>
      <c r="F701" s="283"/>
    </row>
    <row r="702" spans="1:6">
      <c r="A702" s="377"/>
      <c r="B702" s="318"/>
      <c r="C702" s="273"/>
      <c r="D702" s="412"/>
      <c r="E702" s="275"/>
      <c r="F702" s="283"/>
    </row>
    <row r="703" spans="1:6">
      <c r="A703" s="377"/>
      <c r="B703" s="318"/>
      <c r="C703" s="273"/>
      <c r="D703" s="412"/>
      <c r="E703" s="275"/>
      <c r="F703" s="283"/>
    </row>
    <row r="704" spans="1:6">
      <c r="A704" s="377"/>
      <c r="B704" s="318"/>
      <c r="C704" s="273"/>
      <c r="D704" s="412"/>
      <c r="E704" s="275"/>
      <c r="F704" s="283"/>
    </row>
    <row r="705" spans="1:6">
      <c r="A705" s="377"/>
      <c r="B705" s="318"/>
      <c r="C705" s="273"/>
      <c r="D705" s="412"/>
      <c r="E705" s="275"/>
      <c r="F705" s="283"/>
    </row>
    <row r="706" spans="1:6">
      <c r="A706" s="377"/>
      <c r="B706" s="318"/>
      <c r="C706" s="273"/>
      <c r="D706" s="412"/>
      <c r="E706" s="275"/>
      <c r="F706" s="283"/>
    </row>
    <row r="707" spans="1:6">
      <c r="A707" s="377"/>
      <c r="B707" s="318"/>
      <c r="C707" s="273"/>
      <c r="D707" s="412"/>
      <c r="E707" s="275"/>
      <c r="F707" s="283"/>
    </row>
    <row r="708" spans="1:6">
      <c r="A708" s="377"/>
      <c r="B708" s="318"/>
      <c r="C708" s="273"/>
      <c r="D708" s="412"/>
      <c r="E708" s="275"/>
      <c r="F708" s="283"/>
    </row>
    <row r="709" spans="1:6">
      <c r="A709" s="377"/>
      <c r="B709" s="318"/>
      <c r="C709" s="273"/>
      <c r="D709" s="412"/>
      <c r="E709" s="275"/>
      <c r="F709" s="283"/>
    </row>
    <row r="710" spans="1:6">
      <c r="A710" s="377"/>
      <c r="B710" s="318"/>
      <c r="C710" s="273"/>
      <c r="D710" s="412"/>
      <c r="E710" s="275"/>
      <c r="F710" s="283"/>
    </row>
    <row r="711" spans="1:6">
      <c r="A711" s="377"/>
      <c r="B711" s="318"/>
      <c r="C711" s="273"/>
      <c r="D711" s="412"/>
      <c r="E711" s="275"/>
      <c r="F711" s="283"/>
    </row>
    <row r="712" spans="1:6">
      <c r="A712" s="377"/>
      <c r="B712" s="318"/>
      <c r="C712" s="273"/>
      <c r="D712" s="412"/>
      <c r="E712" s="275"/>
      <c r="F712" s="283"/>
    </row>
    <row r="713" spans="1:6">
      <c r="A713" s="377"/>
      <c r="B713" s="318"/>
      <c r="C713" s="273"/>
      <c r="D713" s="412"/>
      <c r="E713" s="275"/>
      <c r="F713" s="283"/>
    </row>
    <row r="714" spans="1:6">
      <c r="A714" s="377"/>
      <c r="B714" s="318"/>
      <c r="C714" s="273"/>
      <c r="D714" s="412"/>
      <c r="E714" s="275"/>
      <c r="F714" s="283"/>
    </row>
    <row r="715" spans="1:6">
      <c r="A715" s="377"/>
      <c r="B715" s="318"/>
      <c r="C715" s="273"/>
      <c r="D715" s="412"/>
      <c r="E715" s="275"/>
      <c r="F715" s="283"/>
    </row>
    <row r="716" spans="1:6">
      <c r="A716" s="377"/>
      <c r="B716" s="318"/>
      <c r="C716" s="273"/>
      <c r="D716" s="412"/>
      <c r="E716" s="275"/>
      <c r="F716" s="283"/>
    </row>
    <row r="717" spans="1:6">
      <c r="A717" s="377"/>
      <c r="B717" s="318"/>
      <c r="C717" s="273"/>
      <c r="D717" s="412"/>
      <c r="E717" s="275"/>
      <c r="F717" s="283"/>
    </row>
    <row r="718" spans="1:6">
      <c r="A718" s="377"/>
      <c r="B718" s="318"/>
      <c r="C718" s="273"/>
      <c r="D718" s="412"/>
      <c r="E718" s="275"/>
      <c r="F718" s="283"/>
    </row>
    <row r="719" spans="1:6">
      <c r="A719" s="377"/>
      <c r="B719" s="318"/>
      <c r="C719" s="273"/>
      <c r="D719" s="412"/>
      <c r="E719" s="275"/>
      <c r="F719" s="283"/>
    </row>
    <row r="720" spans="1:6">
      <c r="A720" s="377"/>
      <c r="B720" s="318"/>
      <c r="C720" s="273"/>
      <c r="D720" s="412"/>
      <c r="E720" s="275"/>
      <c r="F720" s="283"/>
    </row>
    <row r="721" spans="1:6">
      <c r="A721" s="377"/>
      <c r="B721" s="318"/>
      <c r="C721" s="273"/>
      <c r="D721" s="412"/>
      <c r="E721" s="275"/>
      <c r="F721" s="283"/>
    </row>
    <row r="722" spans="1:6">
      <c r="A722" s="377"/>
      <c r="B722" s="318"/>
      <c r="C722" s="273"/>
      <c r="D722" s="412"/>
      <c r="E722" s="275"/>
      <c r="F722" s="283"/>
    </row>
    <row r="723" spans="1:6">
      <c r="A723" s="377"/>
      <c r="B723" s="318"/>
      <c r="C723" s="273"/>
      <c r="D723" s="412"/>
      <c r="E723" s="275"/>
      <c r="F723" s="283"/>
    </row>
    <row r="724" spans="1:6">
      <c r="A724" s="377"/>
      <c r="B724" s="318"/>
      <c r="C724" s="273"/>
      <c r="D724" s="412"/>
      <c r="E724" s="275"/>
      <c r="F724" s="283"/>
    </row>
    <row r="725" spans="1:6">
      <c r="A725" s="377"/>
      <c r="B725" s="318"/>
      <c r="C725" s="273"/>
      <c r="D725" s="412"/>
      <c r="E725" s="275"/>
      <c r="F725" s="283"/>
    </row>
    <row r="726" spans="1:6">
      <c r="A726" s="377"/>
      <c r="B726" s="318"/>
      <c r="C726" s="273"/>
      <c r="D726" s="412"/>
      <c r="E726" s="275"/>
      <c r="F726" s="283"/>
    </row>
    <row r="727" spans="1:6">
      <c r="A727" s="377"/>
      <c r="B727" s="318"/>
      <c r="C727" s="273"/>
      <c r="D727" s="412"/>
      <c r="E727" s="275"/>
      <c r="F727" s="283"/>
    </row>
    <row r="728" spans="1:6">
      <c r="A728" s="377"/>
      <c r="B728" s="318"/>
      <c r="C728" s="273"/>
      <c r="D728" s="412"/>
      <c r="E728" s="275"/>
      <c r="F728" s="283"/>
    </row>
    <row r="729" spans="1:6">
      <c r="A729" s="377"/>
      <c r="B729" s="318"/>
      <c r="C729" s="273"/>
      <c r="D729" s="412"/>
      <c r="E729" s="275"/>
      <c r="F729" s="283"/>
    </row>
    <row r="730" spans="1:6">
      <c r="A730" s="377"/>
      <c r="B730" s="318"/>
      <c r="C730" s="273"/>
      <c r="D730" s="412"/>
      <c r="E730" s="275"/>
      <c r="F730" s="283"/>
    </row>
    <row r="731" spans="1:6">
      <c r="A731" s="377"/>
      <c r="B731" s="318"/>
      <c r="C731" s="273"/>
      <c r="D731" s="412"/>
      <c r="E731" s="275"/>
      <c r="F731" s="283"/>
    </row>
    <row r="732" spans="1:6">
      <c r="A732" s="377"/>
      <c r="B732" s="318"/>
      <c r="C732" s="273"/>
      <c r="D732" s="412"/>
      <c r="E732" s="275"/>
      <c r="F732" s="283"/>
    </row>
    <row r="733" spans="1:6">
      <c r="A733" s="377"/>
      <c r="B733" s="318"/>
      <c r="C733" s="273"/>
      <c r="D733" s="412"/>
      <c r="E733" s="275"/>
      <c r="F733" s="283"/>
    </row>
    <row r="734" spans="1:6">
      <c r="A734" s="377"/>
      <c r="B734" s="318"/>
      <c r="C734" s="273"/>
      <c r="D734" s="412"/>
      <c r="E734" s="275"/>
      <c r="F734" s="283"/>
    </row>
    <row r="735" spans="1:6">
      <c r="A735" s="377"/>
      <c r="B735" s="318"/>
      <c r="C735" s="273"/>
      <c r="D735" s="412"/>
      <c r="E735" s="275"/>
      <c r="F735" s="283"/>
    </row>
    <row r="736" spans="1:6">
      <c r="A736" s="377"/>
      <c r="B736" s="318"/>
      <c r="C736" s="273"/>
      <c r="D736" s="412"/>
      <c r="E736" s="275"/>
      <c r="F736" s="283"/>
    </row>
    <row r="737" spans="1:6">
      <c r="A737" s="377"/>
      <c r="B737" s="318"/>
      <c r="C737" s="273"/>
      <c r="D737" s="412"/>
      <c r="E737" s="275"/>
      <c r="F737" s="283"/>
    </row>
    <row r="738" spans="1:6">
      <c r="A738" s="377"/>
      <c r="B738" s="318"/>
      <c r="C738" s="273"/>
      <c r="D738" s="412"/>
      <c r="E738" s="275"/>
      <c r="F738" s="283"/>
    </row>
    <row r="739" spans="1:6">
      <c r="A739" s="377"/>
      <c r="B739" s="318"/>
      <c r="C739" s="273"/>
      <c r="D739" s="412"/>
      <c r="E739" s="275"/>
      <c r="F739" s="283"/>
    </row>
    <row r="740" spans="1:6">
      <c r="A740" s="377"/>
      <c r="B740" s="318"/>
      <c r="C740" s="273"/>
      <c r="D740" s="412"/>
      <c r="E740" s="275"/>
      <c r="F740" s="283"/>
    </row>
    <row r="741" spans="1:6">
      <c r="A741" s="377"/>
      <c r="B741" s="318"/>
      <c r="C741" s="273"/>
      <c r="D741" s="412"/>
      <c r="E741" s="275"/>
      <c r="F741" s="283"/>
    </row>
    <row r="742" spans="1:6">
      <c r="A742" s="377"/>
      <c r="B742" s="318"/>
      <c r="C742" s="273"/>
      <c r="D742" s="412"/>
      <c r="E742" s="275"/>
      <c r="F742" s="283"/>
    </row>
    <row r="743" spans="1:6">
      <c r="A743" s="377"/>
      <c r="B743" s="318"/>
      <c r="C743" s="273"/>
      <c r="D743" s="412"/>
      <c r="E743" s="275"/>
      <c r="F743" s="283"/>
    </row>
    <row r="744" spans="1:6">
      <c r="A744" s="377"/>
      <c r="B744" s="318"/>
      <c r="C744" s="273"/>
      <c r="D744" s="412"/>
      <c r="E744" s="275"/>
      <c r="F744" s="283"/>
    </row>
    <row r="745" spans="1:6">
      <c r="A745" s="377"/>
      <c r="B745" s="318"/>
      <c r="C745" s="273"/>
      <c r="D745" s="412"/>
      <c r="E745" s="275"/>
      <c r="F745" s="283"/>
    </row>
    <row r="746" spans="1:6">
      <c r="A746" s="377"/>
      <c r="B746" s="318"/>
      <c r="C746" s="273"/>
      <c r="D746" s="412"/>
      <c r="E746" s="275"/>
      <c r="F746" s="283"/>
    </row>
    <row r="747" spans="1:6">
      <c r="A747" s="377"/>
      <c r="B747" s="318"/>
      <c r="C747" s="273"/>
      <c r="D747" s="412"/>
      <c r="E747" s="275"/>
      <c r="F747" s="283"/>
    </row>
    <row r="748" spans="1:6">
      <c r="A748" s="377"/>
      <c r="B748" s="318"/>
      <c r="C748" s="273"/>
      <c r="D748" s="412"/>
      <c r="E748" s="275"/>
      <c r="F748" s="283"/>
    </row>
    <row r="749" spans="1:6">
      <c r="A749" s="377"/>
      <c r="B749" s="318"/>
      <c r="C749" s="273"/>
      <c r="D749" s="412"/>
      <c r="E749" s="275"/>
      <c r="F749" s="283"/>
    </row>
    <row r="750" spans="1:6">
      <c r="A750" s="377"/>
      <c r="B750" s="318"/>
      <c r="C750" s="273"/>
      <c r="D750" s="412"/>
      <c r="E750" s="275"/>
      <c r="F750" s="283"/>
    </row>
    <row r="751" spans="1:6">
      <c r="A751" s="377"/>
      <c r="B751" s="318"/>
      <c r="C751" s="273"/>
      <c r="D751" s="412"/>
      <c r="E751" s="275"/>
      <c r="F751" s="283"/>
    </row>
    <row r="752" spans="1:6">
      <c r="A752" s="377"/>
      <c r="B752" s="318"/>
      <c r="C752" s="273"/>
      <c r="D752" s="412"/>
      <c r="E752" s="275"/>
      <c r="F752" s="283"/>
    </row>
    <row r="753" spans="1:6">
      <c r="A753" s="377"/>
      <c r="B753" s="318"/>
      <c r="C753" s="273"/>
      <c r="D753" s="412"/>
      <c r="E753" s="275"/>
      <c r="F753" s="283"/>
    </row>
    <row r="754" spans="1:6">
      <c r="A754" s="377"/>
      <c r="B754" s="318"/>
      <c r="C754" s="273"/>
      <c r="D754" s="412"/>
      <c r="E754" s="275"/>
      <c r="F754" s="283"/>
    </row>
    <row r="755" spans="1:6">
      <c r="A755" s="377"/>
      <c r="B755" s="318"/>
      <c r="C755" s="273"/>
      <c r="D755" s="412"/>
      <c r="E755" s="275"/>
      <c r="F755" s="283"/>
    </row>
    <row r="756" spans="1:6">
      <c r="A756" s="377"/>
      <c r="B756" s="318"/>
      <c r="C756" s="273"/>
      <c r="D756" s="412"/>
      <c r="E756" s="275"/>
      <c r="F756" s="283"/>
    </row>
    <row r="757" spans="1:6">
      <c r="A757" s="377"/>
      <c r="B757" s="318"/>
      <c r="C757" s="273"/>
      <c r="D757" s="412"/>
      <c r="E757" s="275"/>
      <c r="F757" s="283"/>
    </row>
    <row r="758" spans="1:6">
      <c r="A758" s="377"/>
      <c r="B758" s="318"/>
      <c r="C758" s="273"/>
      <c r="D758" s="412"/>
      <c r="E758" s="275"/>
      <c r="F758" s="283"/>
    </row>
    <row r="759" spans="1:6">
      <c r="A759" s="377"/>
      <c r="B759" s="318"/>
      <c r="C759" s="273"/>
      <c r="D759" s="412"/>
      <c r="E759" s="275"/>
      <c r="F759" s="283"/>
    </row>
    <row r="760" spans="1:6">
      <c r="A760" s="377"/>
      <c r="B760" s="318"/>
      <c r="C760" s="273"/>
      <c r="D760" s="412"/>
      <c r="E760" s="275"/>
      <c r="F760" s="283"/>
    </row>
    <row r="761" spans="1:6">
      <c r="A761" s="377"/>
      <c r="B761" s="318"/>
      <c r="C761" s="273"/>
      <c r="D761" s="412"/>
      <c r="E761" s="275"/>
      <c r="F761" s="283"/>
    </row>
    <row r="762" spans="1:6">
      <c r="A762" s="377"/>
      <c r="B762" s="318"/>
      <c r="C762" s="273"/>
      <c r="D762" s="412"/>
      <c r="E762" s="275"/>
      <c r="F762" s="283"/>
    </row>
    <row r="763" spans="1:6">
      <c r="A763" s="377"/>
      <c r="B763" s="318"/>
      <c r="C763" s="273"/>
      <c r="D763" s="412"/>
      <c r="E763" s="275"/>
      <c r="F763" s="283"/>
    </row>
    <row r="764" spans="1:6">
      <c r="A764" s="377"/>
      <c r="B764" s="318"/>
      <c r="C764" s="273"/>
      <c r="D764" s="412"/>
      <c r="E764" s="275"/>
      <c r="F764" s="283"/>
    </row>
    <row r="765" spans="1:6">
      <c r="A765" s="377"/>
      <c r="B765" s="318"/>
      <c r="C765" s="273"/>
      <c r="D765" s="412"/>
      <c r="E765" s="275"/>
      <c r="F765" s="283"/>
    </row>
    <row r="766" spans="1:6">
      <c r="A766" s="377"/>
      <c r="B766" s="318"/>
      <c r="C766" s="273"/>
      <c r="D766" s="412"/>
      <c r="E766" s="275"/>
      <c r="F766" s="283"/>
    </row>
    <row r="767" spans="1:6">
      <c r="A767" s="377"/>
      <c r="B767" s="318"/>
      <c r="C767" s="273"/>
      <c r="D767" s="412"/>
      <c r="E767" s="275"/>
      <c r="F767" s="283"/>
    </row>
    <row r="768" spans="1:6">
      <c r="A768" s="377"/>
      <c r="B768" s="318"/>
      <c r="C768" s="273"/>
      <c r="D768" s="412"/>
      <c r="E768" s="275"/>
      <c r="F768" s="283"/>
    </row>
    <row r="769" spans="1:6">
      <c r="A769" s="377"/>
      <c r="B769" s="318"/>
      <c r="C769" s="273"/>
      <c r="D769" s="412"/>
      <c r="E769" s="275"/>
      <c r="F769" s="283"/>
    </row>
    <row r="770" spans="1:6">
      <c r="A770" s="377"/>
      <c r="B770" s="318"/>
      <c r="C770" s="273"/>
      <c r="D770" s="412"/>
      <c r="E770" s="275"/>
      <c r="F770" s="283"/>
    </row>
    <row r="771" spans="1:6">
      <c r="A771" s="377"/>
      <c r="B771" s="318"/>
      <c r="C771" s="273"/>
      <c r="D771" s="412"/>
      <c r="E771" s="275"/>
      <c r="F771" s="283"/>
    </row>
    <row r="772" spans="1:6">
      <c r="A772" s="377"/>
      <c r="B772" s="318"/>
      <c r="C772" s="273"/>
      <c r="D772" s="412"/>
      <c r="E772" s="275"/>
      <c r="F772" s="283"/>
    </row>
    <row r="773" spans="1:6">
      <c r="A773" s="377"/>
      <c r="B773" s="318"/>
      <c r="C773" s="273"/>
      <c r="D773" s="412"/>
      <c r="E773" s="275"/>
      <c r="F773" s="283"/>
    </row>
    <row r="774" spans="1:6">
      <c r="A774" s="377"/>
      <c r="B774" s="318"/>
      <c r="C774" s="273"/>
      <c r="D774" s="412"/>
      <c r="E774" s="275"/>
      <c r="F774" s="283"/>
    </row>
    <row r="775" spans="1:6">
      <c r="A775" s="377"/>
      <c r="B775" s="318"/>
      <c r="C775" s="273"/>
      <c r="D775" s="412"/>
      <c r="E775" s="275"/>
      <c r="F775" s="283"/>
    </row>
    <row r="776" spans="1:6">
      <c r="A776" s="377"/>
      <c r="B776" s="318"/>
      <c r="C776" s="273"/>
      <c r="D776" s="412"/>
      <c r="E776" s="275"/>
      <c r="F776" s="283"/>
    </row>
    <row r="777" spans="1:6">
      <c r="A777" s="377"/>
      <c r="B777" s="318"/>
      <c r="C777" s="273"/>
      <c r="D777" s="412"/>
      <c r="E777" s="275"/>
      <c r="F777" s="283"/>
    </row>
    <row r="778" spans="1:6">
      <c r="A778" s="377"/>
      <c r="B778" s="318"/>
      <c r="C778" s="273"/>
      <c r="D778" s="412"/>
      <c r="E778" s="275"/>
      <c r="F778" s="283"/>
    </row>
    <row r="779" spans="1:6">
      <c r="A779" s="377"/>
      <c r="B779" s="318"/>
      <c r="C779" s="273"/>
      <c r="D779" s="412"/>
      <c r="E779" s="275"/>
      <c r="F779" s="283"/>
    </row>
    <row r="780" spans="1:6">
      <c r="A780" s="377"/>
      <c r="B780" s="318"/>
      <c r="C780" s="273"/>
      <c r="D780" s="412"/>
      <c r="E780" s="275"/>
      <c r="F780" s="283"/>
    </row>
    <row r="781" spans="1:6">
      <c r="A781" s="377"/>
      <c r="B781" s="318"/>
      <c r="C781" s="273"/>
      <c r="D781" s="412"/>
      <c r="E781" s="275"/>
      <c r="F781" s="283"/>
    </row>
    <row r="782" spans="1:6">
      <c r="A782" s="377"/>
      <c r="B782" s="318"/>
      <c r="C782" s="273"/>
      <c r="D782" s="412"/>
      <c r="E782" s="275"/>
      <c r="F782" s="283"/>
    </row>
    <row r="783" spans="1:6">
      <c r="A783" s="377"/>
      <c r="B783" s="318"/>
      <c r="C783" s="273"/>
      <c r="D783" s="412"/>
      <c r="E783" s="275"/>
      <c r="F783" s="283"/>
    </row>
    <row r="784" spans="1:6">
      <c r="A784" s="377"/>
      <c r="B784" s="318"/>
      <c r="C784" s="273"/>
      <c r="D784" s="412"/>
      <c r="E784" s="275"/>
      <c r="F784" s="283"/>
    </row>
    <row r="785" spans="1:6">
      <c r="A785" s="377"/>
      <c r="B785" s="318"/>
      <c r="C785" s="273"/>
      <c r="D785" s="412"/>
      <c r="E785" s="275"/>
      <c r="F785" s="283"/>
    </row>
    <row r="786" spans="1:6">
      <c r="A786" s="377"/>
      <c r="B786" s="318"/>
      <c r="C786" s="273"/>
      <c r="D786" s="412"/>
      <c r="E786" s="275"/>
      <c r="F786" s="283"/>
    </row>
    <row r="787" spans="1:6">
      <c r="A787" s="377"/>
      <c r="B787" s="318"/>
      <c r="C787" s="273"/>
      <c r="D787" s="412"/>
      <c r="E787" s="275"/>
      <c r="F787" s="283"/>
    </row>
    <row r="788" spans="1:6">
      <c r="A788" s="377"/>
      <c r="B788" s="318"/>
      <c r="C788" s="273"/>
      <c r="D788" s="412"/>
      <c r="E788" s="275"/>
      <c r="F788" s="283"/>
    </row>
    <row r="789" spans="1:6">
      <c r="A789" s="377"/>
      <c r="B789" s="318"/>
      <c r="C789" s="273"/>
      <c r="D789" s="412"/>
      <c r="E789" s="275"/>
      <c r="F789" s="283"/>
    </row>
    <row r="790" spans="1:6">
      <c r="A790" s="377"/>
      <c r="B790" s="318"/>
      <c r="C790" s="273"/>
      <c r="D790" s="412"/>
      <c r="E790" s="275"/>
      <c r="F790" s="283"/>
    </row>
    <row r="791" spans="1:6">
      <c r="A791" s="377"/>
      <c r="B791" s="318"/>
      <c r="C791" s="273"/>
      <c r="D791" s="412"/>
      <c r="E791" s="275"/>
      <c r="F791" s="283"/>
    </row>
    <row r="792" spans="1:6">
      <c r="A792" s="377"/>
      <c r="B792" s="318"/>
      <c r="C792" s="273"/>
      <c r="D792" s="412"/>
      <c r="E792" s="275"/>
      <c r="F792" s="283"/>
    </row>
    <row r="793" spans="1:6">
      <c r="A793" s="377"/>
      <c r="B793" s="318"/>
      <c r="C793" s="273"/>
      <c r="D793" s="412"/>
      <c r="E793" s="275"/>
      <c r="F793" s="283"/>
    </row>
    <row r="794" spans="1:6">
      <c r="A794" s="377"/>
      <c r="B794" s="318"/>
      <c r="C794" s="273"/>
      <c r="D794" s="412"/>
      <c r="E794" s="275"/>
      <c r="F794" s="283"/>
    </row>
    <row r="795" spans="1:6">
      <c r="A795" s="377"/>
      <c r="B795" s="318"/>
      <c r="C795" s="273"/>
      <c r="D795" s="412"/>
      <c r="E795" s="275"/>
      <c r="F795" s="283"/>
    </row>
    <row r="796" spans="1:6">
      <c r="A796" s="377"/>
      <c r="B796" s="318"/>
      <c r="C796" s="273"/>
      <c r="D796" s="412"/>
      <c r="E796" s="275"/>
      <c r="F796" s="283"/>
    </row>
    <row r="797" spans="1:6" ht="33" customHeight="1">
      <c r="A797" s="377"/>
      <c r="B797" s="318"/>
      <c r="C797" s="273"/>
      <c r="D797" s="412"/>
      <c r="E797" s="275"/>
      <c r="F797" s="283"/>
    </row>
    <row r="798" spans="1:6">
      <c r="A798" s="377"/>
      <c r="B798" s="318"/>
      <c r="C798" s="273"/>
      <c r="D798" s="412"/>
      <c r="E798" s="275"/>
      <c r="F798" s="283"/>
    </row>
    <row r="799" spans="1:6">
      <c r="A799" s="377"/>
      <c r="B799" s="318"/>
      <c r="C799" s="273"/>
      <c r="D799" s="412"/>
      <c r="E799" s="275"/>
      <c r="F799" s="283"/>
    </row>
    <row r="800" spans="1:6">
      <c r="A800" s="377"/>
      <c r="B800" s="318"/>
      <c r="C800" s="273"/>
      <c r="D800" s="412"/>
      <c r="E800" s="275"/>
      <c r="F800" s="283"/>
    </row>
    <row r="801" spans="1:6">
      <c r="A801" s="377"/>
      <c r="B801" s="318"/>
      <c r="C801" s="273"/>
      <c r="D801" s="412"/>
      <c r="E801" s="275"/>
      <c r="F801" s="283"/>
    </row>
    <row r="802" spans="1:6" ht="119.25" customHeight="1">
      <c r="A802" s="377"/>
      <c r="B802" s="318"/>
      <c r="C802" s="273"/>
      <c r="D802" s="412"/>
      <c r="E802" s="275"/>
      <c r="F802" s="283"/>
    </row>
    <row r="803" spans="1:6">
      <c r="A803" s="377"/>
      <c r="B803" s="318"/>
      <c r="C803" s="273"/>
      <c r="D803" s="412"/>
      <c r="E803" s="275"/>
      <c r="F803" s="283"/>
    </row>
    <row r="804" spans="1:6">
      <c r="A804" s="377"/>
      <c r="B804" s="318"/>
      <c r="C804" s="273"/>
      <c r="D804" s="412"/>
      <c r="E804" s="275"/>
      <c r="F804" s="283"/>
    </row>
    <row r="805" spans="1:6">
      <c r="A805" s="377"/>
      <c r="B805" s="318"/>
      <c r="C805" s="273"/>
      <c r="D805" s="412"/>
      <c r="E805" s="275"/>
      <c r="F805" s="283"/>
    </row>
    <row r="806" spans="1:6">
      <c r="A806" s="377"/>
      <c r="B806" s="318"/>
      <c r="C806" s="273"/>
      <c r="D806" s="412"/>
      <c r="E806" s="275"/>
      <c r="F806" s="283"/>
    </row>
    <row r="807" spans="1:6">
      <c r="A807" s="377"/>
      <c r="B807" s="318"/>
      <c r="C807" s="273"/>
      <c r="D807" s="412"/>
      <c r="E807" s="275"/>
      <c r="F807" s="283"/>
    </row>
    <row r="808" spans="1:6">
      <c r="A808" s="377"/>
      <c r="B808" s="318"/>
      <c r="C808" s="273"/>
      <c r="D808" s="412"/>
      <c r="E808" s="275"/>
      <c r="F808" s="283"/>
    </row>
    <row r="809" spans="1:6">
      <c r="A809" s="377"/>
      <c r="B809" s="318"/>
      <c r="C809" s="273"/>
      <c r="D809" s="412"/>
      <c r="E809" s="275"/>
      <c r="F809" s="283"/>
    </row>
    <row r="810" spans="1:6">
      <c r="A810" s="377"/>
      <c r="B810" s="318"/>
      <c r="C810" s="273"/>
      <c r="D810" s="412"/>
      <c r="E810" s="275"/>
      <c r="F810" s="283"/>
    </row>
    <row r="811" spans="1:6">
      <c r="A811" s="377"/>
      <c r="B811" s="318"/>
      <c r="C811" s="273"/>
      <c r="D811" s="412"/>
      <c r="E811" s="275"/>
      <c r="F811" s="283"/>
    </row>
    <row r="812" spans="1:6">
      <c r="A812" s="377"/>
      <c r="B812" s="318"/>
      <c r="C812" s="273"/>
      <c r="D812" s="412"/>
      <c r="E812" s="275"/>
      <c r="F812" s="283"/>
    </row>
    <row r="813" spans="1:6">
      <c r="A813" s="377"/>
      <c r="B813" s="318"/>
      <c r="C813" s="273"/>
      <c r="D813" s="412"/>
      <c r="E813" s="275"/>
      <c r="F813" s="283"/>
    </row>
    <row r="814" spans="1:6">
      <c r="A814" s="377"/>
      <c r="B814" s="318"/>
      <c r="C814" s="273"/>
      <c r="D814" s="412"/>
      <c r="E814" s="275"/>
      <c r="F814" s="283"/>
    </row>
    <row r="815" spans="1:6">
      <c r="A815" s="377"/>
      <c r="B815" s="318"/>
      <c r="C815" s="273"/>
      <c r="D815" s="412"/>
      <c r="E815" s="275"/>
      <c r="F815" s="283"/>
    </row>
    <row r="816" spans="1:6">
      <c r="A816" s="377"/>
      <c r="B816" s="318"/>
      <c r="C816" s="273"/>
      <c r="D816" s="412"/>
      <c r="E816" s="275"/>
      <c r="F816" s="283"/>
    </row>
    <row r="817" spans="1:6">
      <c r="A817" s="377"/>
      <c r="B817" s="318"/>
      <c r="C817" s="273"/>
      <c r="D817" s="412"/>
      <c r="E817" s="275"/>
      <c r="F817" s="283"/>
    </row>
    <row r="818" spans="1:6">
      <c r="A818" s="377"/>
      <c r="B818" s="318"/>
      <c r="C818" s="273"/>
      <c r="D818" s="412"/>
      <c r="E818" s="275"/>
      <c r="F818" s="283"/>
    </row>
    <row r="819" spans="1:6">
      <c r="A819" s="377"/>
      <c r="B819" s="318"/>
      <c r="C819" s="273"/>
      <c r="D819" s="412"/>
      <c r="E819" s="275"/>
      <c r="F819" s="283"/>
    </row>
    <row r="820" spans="1:6">
      <c r="A820" s="377"/>
      <c r="B820" s="318"/>
      <c r="C820" s="273"/>
      <c r="D820" s="412"/>
      <c r="E820" s="275"/>
      <c r="F820" s="283"/>
    </row>
    <row r="821" spans="1:6">
      <c r="A821" s="377"/>
      <c r="B821" s="318"/>
      <c r="C821" s="273"/>
      <c r="D821" s="412"/>
      <c r="E821" s="275"/>
      <c r="F821" s="283"/>
    </row>
    <row r="822" spans="1:6">
      <c r="A822" s="377"/>
      <c r="B822" s="318"/>
      <c r="C822" s="273"/>
      <c r="D822" s="412"/>
      <c r="E822" s="275"/>
      <c r="F822" s="283"/>
    </row>
    <row r="823" spans="1:6" ht="92.25" customHeight="1">
      <c r="A823" s="377"/>
      <c r="B823" s="318"/>
      <c r="C823" s="273"/>
      <c r="D823" s="412"/>
      <c r="E823" s="275"/>
      <c r="F823" s="283"/>
    </row>
    <row r="824" spans="1:6">
      <c r="A824" s="377"/>
      <c r="B824" s="318"/>
      <c r="C824" s="273"/>
      <c r="D824" s="412"/>
      <c r="E824" s="275"/>
      <c r="F824" s="283"/>
    </row>
    <row r="825" spans="1:6">
      <c r="A825" s="377"/>
      <c r="B825" s="318"/>
      <c r="C825" s="273"/>
      <c r="D825" s="412"/>
      <c r="E825" s="275"/>
      <c r="F825" s="283"/>
    </row>
    <row r="826" spans="1:6" ht="13.5" customHeight="1">
      <c r="A826" s="377"/>
      <c r="B826" s="318"/>
      <c r="C826" s="273"/>
      <c r="D826" s="412"/>
      <c r="E826" s="275"/>
      <c r="F826" s="283"/>
    </row>
    <row r="827" spans="1:6">
      <c r="A827" s="377"/>
      <c r="B827" s="318"/>
      <c r="C827" s="273"/>
      <c r="D827" s="412"/>
      <c r="E827" s="275"/>
      <c r="F827" s="283"/>
    </row>
    <row r="828" spans="1:6">
      <c r="A828" s="377"/>
      <c r="B828" s="318"/>
      <c r="C828" s="273"/>
      <c r="D828" s="412"/>
      <c r="E828" s="275"/>
      <c r="F828" s="283"/>
    </row>
    <row r="829" spans="1:6">
      <c r="A829" s="377"/>
      <c r="B829" s="318"/>
      <c r="C829" s="273"/>
      <c r="D829" s="412"/>
      <c r="E829" s="275"/>
      <c r="F829" s="283"/>
    </row>
    <row r="830" spans="1:6">
      <c r="A830" s="377"/>
      <c r="B830" s="318"/>
      <c r="C830" s="273"/>
      <c r="D830" s="412"/>
      <c r="E830" s="275"/>
      <c r="F830" s="283"/>
    </row>
    <row r="831" spans="1:6">
      <c r="A831" s="377"/>
      <c r="B831" s="318"/>
      <c r="C831" s="273"/>
      <c r="D831" s="412"/>
      <c r="E831" s="275"/>
      <c r="F831" s="283"/>
    </row>
    <row r="832" spans="1:6">
      <c r="A832" s="377"/>
      <c r="B832" s="318"/>
      <c r="C832" s="273"/>
      <c r="D832" s="412"/>
      <c r="E832" s="275"/>
      <c r="F832" s="283"/>
    </row>
    <row r="833" spans="1:6">
      <c r="A833" s="377"/>
      <c r="B833" s="318"/>
      <c r="C833" s="273"/>
      <c r="D833" s="412"/>
      <c r="E833" s="275"/>
      <c r="F833" s="283"/>
    </row>
    <row r="834" spans="1:6">
      <c r="A834" s="377"/>
      <c r="B834" s="318"/>
      <c r="C834" s="273"/>
      <c r="D834" s="412"/>
      <c r="E834" s="275"/>
      <c r="F834" s="283"/>
    </row>
    <row r="835" spans="1:6">
      <c r="A835" s="377"/>
      <c r="B835" s="318"/>
      <c r="C835" s="273"/>
      <c r="D835" s="412"/>
      <c r="E835" s="275"/>
      <c r="F835" s="283"/>
    </row>
    <row r="836" spans="1:6">
      <c r="A836" s="377"/>
      <c r="B836" s="318"/>
      <c r="C836" s="273"/>
      <c r="D836" s="412"/>
      <c r="E836" s="275"/>
      <c r="F836" s="283"/>
    </row>
    <row r="837" spans="1:6">
      <c r="A837" s="377"/>
      <c r="B837" s="318"/>
      <c r="C837" s="273"/>
      <c r="D837" s="412"/>
      <c r="E837" s="275"/>
      <c r="F837" s="283"/>
    </row>
    <row r="838" spans="1:6">
      <c r="A838" s="377"/>
      <c r="B838" s="318"/>
      <c r="C838" s="273"/>
      <c r="D838" s="412"/>
      <c r="E838" s="275"/>
      <c r="F838" s="283"/>
    </row>
    <row r="839" spans="1:6">
      <c r="A839" s="377"/>
      <c r="B839" s="318"/>
      <c r="C839" s="273"/>
      <c r="D839" s="412"/>
      <c r="E839" s="275"/>
      <c r="F839" s="283"/>
    </row>
    <row r="840" spans="1:6">
      <c r="A840" s="377"/>
      <c r="B840" s="318"/>
      <c r="C840" s="273"/>
      <c r="D840" s="412"/>
      <c r="E840" s="275"/>
      <c r="F840" s="283"/>
    </row>
    <row r="841" spans="1:6">
      <c r="A841" s="377"/>
      <c r="B841" s="318"/>
      <c r="C841" s="273"/>
      <c r="D841" s="412"/>
      <c r="E841" s="275"/>
      <c r="F841" s="283"/>
    </row>
    <row r="842" spans="1:6">
      <c r="A842" s="377"/>
      <c r="B842" s="318"/>
      <c r="C842" s="273"/>
      <c r="D842" s="412"/>
      <c r="E842" s="275"/>
      <c r="F842" s="283"/>
    </row>
    <row r="843" spans="1:6">
      <c r="A843" s="377"/>
      <c r="B843" s="318"/>
      <c r="C843" s="273"/>
      <c r="D843" s="412"/>
      <c r="E843" s="275"/>
      <c r="F843" s="283"/>
    </row>
    <row r="844" spans="1:6">
      <c r="A844" s="377"/>
      <c r="B844" s="318"/>
      <c r="C844" s="273"/>
      <c r="D844" s="412"/>
      <c r="E844" s="275"/>
      <c r="F844" s="283"/>
    </row>
    <row r="845" spans="1:6">
      <c r="A845" s="377"/>
      <c r="B845" s="318"/>
      <c r="C845" s="273"/>
      <c r="D845" s="412"/>
      <c r="E845" s="275"/>
      <c r="F845" s="283"/>
    </row>
    <row r="846" spans="1:6">
      <c r="A846" s="377"/>
      <c r="B846" s="318"/>
      <c r="C846" s="273"/>
      <c r="D846" s="412"/>
      <c r="E846" s="275"/>
      <c r="F846" s="283"/>
    </row>
    <row r="847" spans="1:6">
      <c r="A847" s="377"/>
      <c r="B847" s="318"/>
      <c r="C847" s="273"/>
      <c r="D847" s="412"/>
      <c r="E847" s="275"/>
      <c r="F847" s="283"/>
    </row>
    <row r="848" spans="1:6">
      <c r="A848" s="377"/>
      <c r="B848" s="318"/>
      <c r="C848" s="273"/>
      <c r="D848" s="412"/>
      <c r="E848" s="275"/>
      <c r="F848" s="283"/>
    </row>
    <row r="849" spans="1:6">
      <c r="A849" s="377"/>
      <c r="B849" s="318"/>
      <c r="C849" s="273"/>
      <c r="D849" s="412"/>
      <c r="E849" s="275"/>
      <c r="F849" s="283"/>
    </row>
    <row r="850" spans="1:6">
      <c r="A850" s="377"/>
      <c r="B850" s="318"/>
      <c r="C850" s="273"/>
      <c r="D850" s="412"/>
      <c r="E850" s="275"/>
      <c r="F850" s="283"/>
    </row>
    <row r="851" spans="1:6">
      <c r="A851" s="377"/>
      <c r="B851" s="318"/>
      <c r="C851" s="273"/>
      <c r="D851" s="412"/>
      <c r="E851" s="275"/>
      <c r="F851" s="283"/>
    </row>
    <row r="852" spans="1:6">
      <c r="A852" s="377"/>
      <c r="B852" s="318"/>
      <c r="C852" s="273"/>
      <c r="D852" s="412"/>
      <c r="E852" s="275"/>
      <c r="F852" s="283"/>
    </row>
    <row r="853" spans="1:6">
      <c r="A853" s="377"/>
      <c r="B853" s="318"/>
      <c r="C853" s="273"/>
      <c r="D853" s="412"/>
      <c r="E853" s="275"/>
      <c r="F853" s="283"/>
    </row>
    <row r="854" spans="1:6">
      <c r="A854" s="377"/>
      <c r="B854" s="318"/>
      <c r="C854" s="273"/>
      <c r="D854" s="412"/>
      <c r="E854" s="275"/>
      <c r="F854" s="283"/>
    </row>
    <row r="855" spans="1:6" ht="26.25" customHeight="1">
      <c r="A855" s="377"/>
      <c r="B855" s="318"/>
      <c r="C855" s="273"/>
      <c r="D855" s="412"/>
      <c r="E855" s="275"/>
      <c r="F855" s="283"/>
    </row>
    <row r="856" spans="1:6">
      <c r="A856" s="377"/>
      <c r="B856" s="318"/>
      <c r="C856" s="273"/>
      <c r="D856" s="412"/>
      <c r="E856" s="275"/>
      <c r="F856" s="283"/>
    </row>
    <row r="857" spans="1:6">
      <c r="A857" s="377"/>
      <c r="B857" s="318"/>
      <c r="C857" s="273"/>
      <c r="D857" s="412"/>
      <c r="E857" s="275"/>
      <c r="F857" s="283"/>
    </row>
    <row r="858" spans="1:6">
      <c r="A858" s="377"/>
      <c r="B858" s="318"/>
      <c r="C858" s="273"/>
      <c r="D858" s="412"/>
      <c r="E858" s="275"/>
      <c r="F858" s="283"/>
    </row>
    <row r="859" spans="1:6">
      <c r="A859" s="377"/>
      <c r="B859" s="318"/>
      <c r="C859" s="273"/>
      <c r="D859" s="412"/>
      <c r="E859" s="275"/>
      <c r="F859" s="283"/>
    </row>
    <row r="860" spans="1:6">
      <c r="A860" s="377"/>
      <c r="B860" s="318"/>
      <c r="C860" s="273"/>
      <c r="D860" s="412"/>
      <c r="E860" s="275"/>
      <c r="F860" s="283"/>
    </row>
    <row r="861" spans="1:6" ht="17.45" customHeight="1">
      <c r="A861" s="377"/>
      <c r="B861" s="318"/>
      <c r="C861" s="273"/>
      <c r="D861" s="412"/>
      <c r="E861" s="275"/>
      <c r="F861" s="283"/>
    </row>
    <row r="862" spans="1:6">
      <c r="A862" s="377"/>
      <c r="B862" s="318"/>
      <c r="C862" s="273"/>
      <c r="D862" s="412"/>
      <c r="E862" s="275"/>
      <c r="F862" s="283"/>
    </row>
    <row r="863" spans="1:6">
      <c r="A863" s="377"/>
      <c r="B863" s="318"/>
      <c r="C863" s="273"/>
      <c r="D863" s="412"/>
      <c r="E863" s="275"/>
      <c r="F863" s="283"/>
    </row>
    <row r="864" spans="1:6" ht="17.45" customHeight="1">
      <c r="A864" s="377"/>
      <c r="B864" s="318"/>
      <c r="C864" s="273"/>
      <c r="D864" s="412"/>
      <c r="E864" s="275"/>
      <c r="F864" s="283"/>
    </row>
    <row r="865" spans="1:6">
      <c r="A865" s="377"/>
      <c r="B865" s="318"/>
      <c r="C865" s="273"/>
      <c r="D865" s="412"/>
      <c r="E865" s="275"/>
      <c r="F865" s="283"/>
    </row>
    <row r="866" spans="1:6">
      <c r="A866" s="377"/>
      <c r="B866" s="318"/>
      <c r="C866" s="273"/>
      <c r="D866" s="412"/>
      <c r="E866" s="275"/>
      <c r="F866" s="283"/>
    </row>
    <row r="867" spans="1:6" ht="17.45" customHeight="1">
      <c r="A867" s="377"/>
      <c r="B867" s="318"/>
      <c r="C867" s="273"/>
      <c r="D867" s="412"/>
      <c r="E867" s="275"/>
      <c r="F867" s="283"/>
    </row>
    <row r="868" spans="1:6">
      <c r="A868" s="377"/>
      <c r="B868" s="318"/>
      <c r="C868" s="273"/>
      <c r="D868" s="412"/>
      <c r="E868" s="275"/>
      <c r="F868" s="283"/>
    </row>
    <row r="869" spans="1:6">
      <c r="A869" s="377"/>
      <c r="B869" s="318"/>
      <c r="C869" s="273"/>
      <c r="D869" s="412"/>
      <c r="E869" s="275"/>
      <c r="F869" s="283"/>
    </row>
    <row r="870" spans="1:6">
      <c r="A870" s="377"/>
      <c r="B870" s="318"/>
      <c r="C870" s="273"/>
      <c r="D870" s="412"/>
      <c r="E870" s="275"/>
      <c r="F870" s="283"/>
    </row>
    <row r="871" spans="1:6">
      <c r="A871" s="377"/>
      <c r="B871" s="318"/>
      <c r="C871" s="273"/>
      <c r="D871" s="412"/>
      <c r="E871" s="275"/>
      <c r="F871" s="283"/>
    </row>
    <row r="872" spans="1:6">
      <c r="A872" s="377"/>
      <c r="B872" s="318"/>
      <c r="C872" s="273"/>
      <c r="D872" s="412"/>
      <c r="E872" s="275"/>
      <c r="F872" s="283"/>
    </row>
    <row r="873" spans="1:6">
      <c r="A873" s="377"/>
      <c r="B873" s="318"/>
      <c r="C873" s="273"/>
      <c r="D873" s="412"/>
      <c r="E873" s="275"/>
      <c r="F873" s="283"/>
    </row>
    <row r="874" spans="1:6">
      <c r="A874" s="377"/>
      <c r="B874" s="318"/>
      <c r="C874" s="273"/>
      <c r="D874" s="412"/>
      <c r="E874" s="275"/>
      <c r="F874" s="283"/>
    </row>
    <row r="875" spans="1:6">
      <c r="A875" s="377"/>
      <c r="B875" s="318"/>
      <c r="C875" s="273"/>
      <c r="D875" s="412"/>
      <c r="E875" s="275"/>
      <c r="F875" s="283"/>
    </row>
    <row r="876" spans="1:6">
      <c r="A876" s="377"/>
      <c r="B876" s="318"/>
      <c r="C876" s="273"/>
      <c r="D876" s="412"/>
      <c r="E876" s="275"/>
      <c r="F876" s="283"/>
    </row>
    <row r="877" spans="1:6" ht="41.25" customHeight="1">
      <c r="A877" s="377"/>
      <c r="B877" s="318"/>
      <c r="C877" s="273"/>
      <c r="D877" s="412"/>
      <c r="E877" s="275"/>
      <c r="F877" s="283"/>
    </row>
    <row r="878" spans="1:6">
      <c r="A878" s="377"/>
      <c r="B878" s="318"/>
      <c r="C878" s="273"/>
      <c r="D878" s="412"/>
      <c r="E878" s="275"/>
      <c r="F878" s="283"/>
    </row>
    <row r="879" spans="1:6">
      <c r="A879" s="377"/>
      <c r="B879" s="318"/>
      <c r="C879" s="273"/>
      <c r="D879" s="412"/>
      <c r="E879" s="275"/>
      <c r="F879" s="283"/>
    </row>
    <row r="880" spans="1:6">
      <c r="A880" s="377"/>
      <c r="B880" s="318"/>
      <c r="C880" s="273"/>
      <c r="D880" s="412"/>
      <c r="E880" s="275"/>
      <c r="F880" s="283"/>
    </row>
    <row r="881" spans="1:6">
      <c r="A881" s="377"/>
      <c r="B881" s="318"/>
      <c r="C881" s="273"/>
      <c r="D881" s="412"/>
      <c r="E881" s="275"/>
      <c r="F881" s="283"/>
    </row>
    <row r="882" spans="1:6">
      <c r="A882" s="377"/>
      <c r="B882" s="318"/>
      <c r="C882" s="273"/>
      <c r="D882" s="412"/>
      <c r="E882" s="275"/>
      <c r="F882" s="283"/>
    </row>
    <row r="883" spans="1:6">
      <c r="A883" s="377"/>
      <c r="B883" s="318"/>
      <c r="C883" s="273"/>
      <c r="D883" s="412"/>
      <c r="E883" s="275"/>
      <c r="F883" s="283"/>
    </row>
    <row r="884" spans="1:6">
      <c r="A884" s="377"/>
      <c r="B884" s="318"/>
      <c r="C884" s="273"/>
      <c r="D884" s="412"/>
      <c r="E884" s="275"/>
      <c r="F884" s="283"/>
    </row>
    <row r="885" spans="1:6">
      <c r="A885" s="377"/>
      <c r="B885" s="318"/>
      <c r="C885" s="273"/>
      <c r="D885" s="412"/>
      <c r="E885" s="275"/>
      <c r="F885" s="283"/>
    </row>
    <row r="886" spans="1:6">
      <c r="A886" s="377"/>
      <c r="B886" s="318"/>
      <c r="C886" s="273"/>
      <c r="D886" s="412"/>
      <c r="E886" s="275"/>
      <c r="F886" s="283"/>
    </row>
    <row r="887" spans="1:6">
      <c r="A887" s="377"/>
      <c r="B887" s="318"/>
      <c r="C887" s="273"/>
      <c r="D887" s="412"/>
      <c r="E887" s="275"/>
      <c r="F887" s="283"/>
    </row>
    <row r="888" spans="1:6">
      <c r="A888" s="377"/>
      <c r="B888" s="318"/>
      <c r="C888" s="273"/>
      <c r="D888" s="412"/>
      <c r="E888" s="275"/>
      <c r="F888" s="283"/>
    </row>
    <row r="889" spans="1:6" ht="67.5" customHeight="1">
      <c r="A889" s="377"/>
      <c r="B889" s="318"/>
      <c r="C889" s="273"/>
      <c r="D889" s="412"/>
      <c r="E889" s="275"/>
      <c r="F889" s="283"/>
    </row>
    <row r="890" spans="1:6">
      <c r="A890" s="377"/>
      <c r="B890" s="318"/>
      <c r="C890" s="273"/>
      <c r="D890" s="412"/>
      <c r="E890" s="275"/>
      <c r="F890" s="283"/>
    </row>
    <row r="891" spans="1:6">
      <c r="A891" s="377"/>
      <c r="B891" s="318"/>
      <c r="C891" s="273"/>
      <c r="D891" s="412"/>
      <c r="E891" s="275"/>
      <c r="F891" s="283"/>
    </row>
    <row r="892" spans="1:6">
      <c r="A892" s="377"/>
      <c r="B892" s="318"/>
      <c r="C892" s="273"/>
      <c r="D892" s="412"/>
      <c r="E892" s="275"/>
      <c r="F892" s="283"/>
    </row>
    <row r="893" spans="1:6">
      <c r="A893" s="377"/>
      <c r="B893" s="318"/>
      <c r="C893" s="273"/>
      <c r="D893" s="412"/>
      <c r="E893" s="275"/>
      <c r="F893" s="283"/>
    </row>
    <row r="894" spans="1:6">
      <c r="A894" s="377"/>
      <c r="B894" s="318"/>
      <c r="C894" s="273"/>
      <c r="D894" s="412"/>
      <c r="E894" s="275"/>
      <c r="F894" s="283"/>
    </row>
    <row r="895" spans="1:6">
      <c r="A895" s="377"/>
      <c r="B895" s="318"/>
      <c r="C895" s="273"/>
      <c r="D895" s="412"/>
      <c r="E895" s="275"/>
      <c r="F895" s="283"/>
    </row>
    <row r="896" spans="1:6">
      <c r="A896" s="377"/>
      <c r="B896" s="318"/>
      <c r="C896" s="273"/>
      <c r="D896" s="412"/>
      <c r="E896" s="275"/>
      <c r="F896" s="283"/>
    </row>
    <row r="897" spans="1:6">
      <c r="A897" s="377"/>
      <c r="B897" s="318"/>
      <c r="C897" s="273"/>
      <c r="D897" s="412"/>
      <c r="E897" s="275"/>
      <c r="F897" s="283"/>
    </row>
    <row r="898" spans="1:6">
      <c r="A898" s="377"/>
      <c r="B898" s="318"/>
      <c r="C898" s="273"/>
      <c r="D898" s="412"/>
      <c r="E898" s="275"/>
      <c r="F898" s="283"/>
    </row>
    <row r="899" spans="1:6">
      <c r="A899" s="377"/>
      <c r="B899" s="318"/>
      <c r="C899" s="273"/>
      <c r="D899" s="412"/>
      <c r="E899" s="275"/>
      <c r="F899" s="283"/>
    </row>
    <row r="900" spans="1:6">
      <c r="A900" s="377"/>
      <c r="B900" s="318"/>
      <c r="C900" s="273"/>
      <c r="D900" s="412"/>
      <c r="E900" s="275"/>
      <c r="F900" s="283"/>
    </row>
    <row r="901" spans="1:6" ht="26.25" customHeight="1">
      <c r="A901" s="377"/>
      <c r="B901" s="318"/>
      <c r="C901" s="273"/>
      <c r="D901" s="412"/>
      <c r="E901" s="275"/>
      <c r="F901" s="283"/>
    </row>
    <row r="902" spans="1:6">
      <c r="A902" s="377"/>
      <c r="B902" s="318"/>
      <c r="C902" s="273"/>
      <c r="D902" s="412"/>
      <c r="E902" s="275"/>
      <c r="F902" s="283"/>
    </row>
    <row r="903" spans="1:6">
      <c r="A903" s="377"/>
      <c r="B903" s="318"/>
      <c r="C903" s="273"/>
      <c r="D903" s="412"/>
      <c r="E903" s="275"/>
      <c r="F903" s="283"/>
    </row>
    <row r="904" spans="1:6">
      <c r="A904" s="377"/>
      <c r="B904" s="318"/>
      <c r="C904" s="273"/>
      <c r="D904" s="412"/>
      <c r="E904" s="275"/>
      <c r="F904" s="283"/>
    </row>
  </sheetData>
  <conditionalFormatting sqref="E60">
    <cfRule type="containsBlanks" dxfId="42" priority="53">
      <formula>LEN(TRIM(E60))=0</formula>
    </cfRule>
  </conditionalFormatting>
  <conditionalFormatting sqref="E62">
    <cfRule type="containsBlanks" dxfId="41" priority="54">
      <formula>LEN(TRIM(E62))=0</formula>
    </cfRule>
  </conditionalFormatting>
  <conditionalFormatting sqref="E64">
    <cfRule type="containsBlanks" dxfId="40" priority="55">
      <formula>LEN(TRIM(E64))=0</formula>
    </cfRule>
  </conditionalFormatting>
  <conditionalFormatting sqref="E66">
    <cfRule type="containsBlanks" dxfId="39" priority="56">
      <formula>LEN(TRIM(E66))=0</formula>
    </cfRule>
  </conditionalFormatting>
  <conditionalFormatting sqref="E68">
    <cfRule type="containsBlanks" dxfId="38" priority="58">
      <formula>LEN(TRIM(E68))=0</formula>
    </cfRule>
  </conditionalFormatting>
  <conditionalFormatting sqref="E71">
    <cfRule type="containsBlanks" dxfId="37" priority="52">
      <formula>LEN(TRIM(E71))=0</formula>
    </cfRule>
  </conditionalFormatting>
  <conditionalFormatting sqref="E73:E76">
    <cfRule type="containsBlanks" dxfId="36" priority="48">
      <formula>LEN(TRIM(E73))=0</formula>
    </cfRule>
  </conditionalFormatting>
  <conditionalFormatting sqref="E78">
    <cfRule type="containsBlanks" dxfId="35" priority="47">
      <formula>LEN(TRIM(E78))=0</formula>
    </cfRule>
  </conditionalFormatting>
  <conditionalFormatting sqref="E85:E86">
    <cfRule type="containsBlanks" dxfId="34" priority="45">
      <formula>LEN(TRIM(E85))=0</formula>
    </cfRule>
  </conditionalFormatting>
  <conditionalFormatting sqref="E91:E92">
    <cfRule type="containsBlanks" dxfId="33" priority="43">
      <formula>LEN(TRIM(E91))=0</formula>
    </cfRule>
  </conditionalFormatting>
  <conditionalFormatting sqref="E101">
    <cfRule type="containsBlanks" dxfId="32" priority="42">
      <formula>LEN(TRIM(E101))=0</formula>
    </cfRule>
  </conditionalFormatting>
  <conditionalFormatting sqref="E103">
    <cfRule type="containsBlanks" dxfId="31" priority="41">
      <formula>LEN(TRIM(E103))=0</formula>
    </cfRule>
  </conditionalFormatting>
  <conditionalFormatting sqref="E105">
    <cfRule type="containsBlanks" dxfId="30" priority="40">
      <formula>LEN(TRIM(E105))=0</formula>
    </cfRule>
  </conditionalFormatting>
  <conditionalFormatting sqref="E107">
    <cfRule type="containsBlanks" dxfId="29" priority="39">
      <formula>LEN(TRIM(E107))=0</formula>
    </cfRule>
  </conditionalFormatting>
  <conditionalFormatting sqref="E109">
    <cfRule type="containsBlanks" dxfId="28" priority="38">
      <formula>LEN(TRIM(E109))=0</formula>
    </cfRule>
  </conditionalFormatting>
  <conditionalFormatting sqref="E112">
    <cfRule type="containsBlanks" dxfId="27" priority="37">
      <formula>LEN(TRIM(E112))=0</formula>
    </cfRule>
  </conditionalFormatting>
  <conditionalFormatting sqref="E115:E117">
    <cfRule type="containsBlanks" dxfId="26" priority="36">
      <formula>LEN(TRIM(E115))=0</formula>
    </cfRule>
  </conditionalFormatting>
  <conditionalFormatting sqref="E120:E121">
    <cfRule type="containsBlanks" dxfId="25" priority="35">
      <formula>LEN(TRIM(E120))=0</formula>
    </cfRule>
  </conditionalFormatting>
  <conditionalFormatting sqref="E124:E125">
    <cfRule type="containsBlanks" dxfId="24" priority="34">
      <formula>LEN(TRIM(E124))=0</formula>
    </cfRule>
  </conditionalFormatting>
  <conditionalFormatting sqref="E128:E129">
    <cfRule type="containsBlanks" dxfId="23" priority="33">
      <formula>LEN(TRIM(E128))=0</formula>
    </cfRule>
  </conditionalFormatting>
  <conditionalFormatting sqref="E132">
    <cfRule type="containsBlanks" dxfId="22" priority="32">
      <formula>LEN(TRIM(E132))=0</formula>
    </cfRule>
  </conditionalFormatting>
  <conditionalFormatting sqref="E134">
    <cfRule type="containsBlanks" dxfId="21" priority="31">
      <formula>LEN(TRIM(E134))=0</formula>
    </cfRule>
  </conditionalFormatting>
  <conditionalFormatting sqref="E136">
    <cfRule type="containsBlanks" dxfId="20" priority="30">
      <formula>LEN(TRIM(E136))=0</formula>
    </cfRule>
  </conditionalFormatting>
  <conditionalFormatting sqref="E138">
    <cfRule type="containsBlanks" dxfId="19" priority="29">
      <formula>LEN(TRIM(E138))=0</formula>
    </cfRule>
  </conditionalFormatting>
  <conditionalFormatting sqref="E140">
    <cfRule type="containsBlanks" dxfId="18" priority="28">
      <formula>LEN(TRIM(E140))=0</formula>
    </cfRule>
  </conditionalFormatting>
  <conditionalFormatting sqref="E142">
    <cfRule type="containsBlanks" dxfId="17" priority="27">
      <formula>LEN(TRIM(E142))=0</formula>
    </cfRule>
  </conditionalFormatting>
  <conditionalFormatting sqref="E144">
    <cfRule type="containsBlanks" dxfId="16" priority="26">
      <formula>LEN(TRIM(E144))=0</formula>
    </cfRule>
  </conditionalFormatting>
  <conditionalFormatting sqref="E151:E159">
    <cfRule type="containsBlanks" dxfId="15" priority="24">
      <formula>LEN(TRIM(E151))=0</formula>
    </cfRule>
  </conditionalFormatting>
  <conditionalFormatting sqref="E168">
    <cfRule type="containsBlanks" dxfId="14" priority="23">
      <formula>LEN(TRIM(E168))=0</formula>
    </cfRule>
  </conditionalFormatting>
  <conditionalFormatting sqref="E170">
    <cfRule type="containsBlanks" dxfId="13" priority="22">
      <formula>LEN(TRIM(E170))=0</formula>
    </cfRule>
  </conditionalFormatting>
  <conditionalFormatting sqref="E174">
    <cfRule type="containsBlanks" dxfId="12" priority="21">
      <formula>LEN(TRIM(E174))=0</formula>
    </cfRule>
  </conditionalFormatting>
  <conditionalFormatting sqref="E176">
    <cfRule type="containsBlanks" dxfId="11" priority="20">
      <formula>LEN(TRIM(E176))=0</formula>
    </cfRule>
  </conditionalFormatting>
  <conditionalFormatting sqref="E180">
    <cfRule type="containsBlanks" dxfId="10" priority="19">
      <formula>LEN(TRIM(E180))=0</formula>
    </cfRule>
  </conditionalFormatting>
  <conditionalFormatting sqref="E182">
    <cfRule type="containsBlanks" dxfId="9" priority="18">
      <formula>LEN(TRIM(E182))=0</formula>
    </cfRule>
  </conditionalFormatting>
  <conditionalFormatting sqref="E184">
    <cfRule type="containsBlanks" dxfId="8" priority="17">
      <formula>LEN(TRIM(E184))=0</formula>
    </cfRule>
  </conditionalFormatting>
  <conditionalFormatting sqref="E188">
    <cfRule type="containsBlanks" dxfId="7" priority="16">
      <formula>LEN(TRIM(E188))=0</formula>
    </cfRule>
  </conditionalFormatting>
  <conditionalFormatting sqref="E190">
    <cfRule type="containsBlanks" dxfId="6" priority="15">
      <formula>LEN(TRIM(E190))=0</formula>
    </cfRule>
  </conditionalFormatting>
  <conditionalFormatting sqref="E192">
    <cfRule type="containsBlanks" dxfId="5" priority="14">
      <formula>LEN(TRIM(E192))=0</formula>
    </cfRule>
  </conditionalFormatting>
  <conditionalFormatting sqref="E194">
    <cfRule type="containsBlanks" dxfId="4" priority="13">
      <formula>LEN(TRIM(E194))=0</formula>
    </cfRule>
  </conditionalFormatting>
  <conditionalFormatting sqref="E202:E203">
    <cfRule type="containsBlanks" dxfId="3" priority="11">
      <formula>LEN(TRIM(E202))=0</formula>
    </cfRule>
  </conditionalFormatting>
  <conditionalFormatting sqref="E205:E213">
    <cfRule type="containsBlanks" dxfId="2" priority="6">
      <formula>LEN(TRIM(E205))=0</formula>
    </cfRule>
  </conditionalFormatting>
  <conditionalFormatting sqref="E216:E219">
    <cfRule type="containsBlanks" dxfId="1" priority="2">
      <formula>LEN(TRIM(E216))=0</formula>
    </cfRule>
  </conditionalFormatting>
  <conditionalFormatting sqref="F44">
    <cfRule type="containsBlanks" dxfId="0" priority="1">
      <formula>LEN(TRIM(F44))=0</formula>
    </cfRule>
  </conditionalFormatting>
  <pageMargins left="0.70866141732283472" right="0.70866141732283472" top="0.74803149606299213" bottom="0.74803149606299213" header="0.31496062992125984" footer="0.31496062992125984"/>
  <pageSetup paperSize="9" scale="98" fitToHeight="0" orientation="portrait" r:id="rId1"/>
  <headerFooter>
    <oddHeader>&amp;C3/1 NAČRT ELEKTROTEHNIKE&amp;R&amp;P od &amp;N</oddHeader>
    <oddFooter xml:space="preserve">&amp;L
&amp;RPZI-EI
</oddFooter>
  </headerFooter>
  <rowBreaks count="6" manualBreakCount="6">
    <brk id="28" max="5" man="1"/>
    <brk id="49" max="5" man="1"/>
    <brk id="81" max="5" man="1"/>
    <brk id="147" max="5" man="1"/>
    <brk id="163" max="5" man="1"/>
    <brk id="196" max="5"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29C8401-7240-4919-95A4-25DC8888B8B8}">
  <sheetPr>
    <tabColor theme="8" tint="0.39997558519241921"/>
  </sheetPr>
  <dimension ref="A2:F42"/>
  <sheetViews>
    <sheetView view="pageBreakPreview" zoomScaleNormal="85" zoomScaleSheetLayoutView="100" workbookViewId="0">
      <pane ySplit="2" topLeftCell="A3" activePane="bottomLeft" state="frozen"/>
      <selection activeCell="B5" sqref="B5"/>
      <selection pane="bottomLeft" activeCell="B5" sqref="B5"/>
    </sheetView>
  </sheetViews>
  <sheetFormatPr defaultColWidth="9" defaultRowHeight="12.75"/>
  <cols>
    <col min="1" max="1" width="9" style="418"/>
    <col min="2" max="2" width="74.28515625" style="427" customWidth="1"/>
    <col min="3" max="3" width="9" style="424"/>
    <col min="4" max="4" width="6" style="424" customWidth="1"/>
    <col min="5" max="6" width="13.140625" style="425" customWidth="1"/>
    <col min="7" max="9" width="9" style="425"/>
    <col min="10" max="10" width="11.5703125" style="425" customWidth="1"/>
    <col min="11" max="16384" width="9" style="425"/>
  </cols>
  <sheetData>
    <row r="2" spans="1:6" s="422" customFormat="1">
      <c r="A2" s="418"/>
      <c r="B2" s="419" t="s">
        <v>721</v>
      </c>
      <c r="C2" s="420"/>
      <c r="D2" s="420"/>
      <c r="E2" s="421"/>
      <c r="F2" s="421"/>
    </row>
    <row r="3" spans="1:6" ht="25.5">
      <c r="B3" s="423" t="s">
        <v>419</v>
      </c>
    </row>
    <row r="4" spans="1:6" ht="9" customHeight="1">
      <c r="B4" s="419"/>
    </row>
    <row r="5" spans="1:6" ht="63.75">
      <c r="B5" s="426" t="s">
        <v>585</v>
      </c>
    </row>
    <row r="6" spans="1:6">
      <c r="B6" s="426"/>
    </row>
    <row r="7" spans="1:6" ht="38.25">
      <c r="B7" s="426" t="s">
        <v>586</v>
      </c>
    </row>
    <row r="8" spans="1:6">
      <c r="B8" s="426"/>
    </row>
    <row r="9" spans="1:6" ht="63.75">
      <c r="B9" s="426" t="s">
        <v>587</v>
      </c>
    </row>
    <row r="10" spans="1:6">
      <c r="B10" s="426"/>
    </row>
    <row r="11" spans="1:6" ht="25.5">
      <c r="B11" s="426" t="s">
        <v>427</v>
      </c>
    </row>
    <row r="12" spans="1:6">
      <c r="B12" s="426"/>
    </row>
    <row r="13" spans="1:6" ht="38.25">
      <c r="B13" s="426" t="s">
        <v>429</v>
      </c>
    </row>
    <row r="14" spans="1:6">
      <c r="B14" s="426"/>
    </row>
    <row r="15" spans="1:6" ht="51">
      <c r="B15" s="426" t="s">
        <v>431</v>
      </c>
    </row>
    <row r="16" spans="1:6">
      <c r="B16" s="426"/>
    </row>
    <row r="17" spans="2:2">
      <c r="B17" s="426" t="s">
        <v>588</v>
      </c>
    </row>
    <row r="18" spans="2:2">
      <c r="B18" s="426"/>
    </row>
    <row r="19" spans="2:2" ht="63.75">
      <c r="B19" s="426" t="s">
        <v>589</v>
      </c>
    </row>
    <row r="20" spans="2:2">
      <c r="B20" s="426"/>
    </row>
    <row r="21" spans="2:2" ht="25.5">
      <c r="B21" s="426" t="s">
        <v>590</v>
      </c>
    </row>
    <row r="22" spans="2:2">
      <c r="B22" s="426"/>
    </row>
    <row r="23" spans="2:2" ht="38.25">
      <c r="B23" s="426" t="s">
        <v>591</v>
      </c>
    </row>
    <row r="24" spans="2:2">
      <c r="B24" s="426"/>
    </row>
    <row r="25" spans="2:2" ht="38.25">
      <c r="B25" s="426" t="s">
        <v>592</v>
      </c>
    </row>
    <row r="26" spans="2:2">
      <c r="B26" s="426"/>
    </row>
    <row r="27" spans="2:2" ht="25.5">
      <c r="B27" s="426" t="s">
        <v>435</v>
      </c>
    </row>
    <row r="28" spans="2:2">
      <c r="B28" s="426"/>
    </row>
    <row r="29" spans="2:2" ht="51">
      <c r="B29" s="426" t="s">
        <v>593</v>
      </c>
    </row>
    <row r="30" spans="2:2">
      <c r="B30" s="426"/>
    </row>
    <row r="31" spans="2:2" ht="25.5">
      <c r="B31" s="426" t="s">
        <v>594</v>
      </c>
    </row>
    <row r="32" spans="2:2">
      <c r="B32" s="426"/>
    </row>
    <row r="33" spans="2:2" ht="12.75" customHeight="1">
      <c r="B33" s="426" t="s">
        <v>595</v>
      </c>
    </row>
    <row r="34" spans="2:2">
      <c r="B34" s="426"/>
    </row>
    <row r="35" spans="2:2">
      <c r="B35" s="426" t="s">
        <v>596</v>
      </c>
    </row>
    <row r="36" spans="2:2">
      <c r="B36" s="426"/>
    </row>
    <row r="37" spans="2:2" ht="25.5">
      <c r="B37" s="426" t="s">
        <v>597</v>
      </c>
    </row>
    <row r="38" spans="2:2">
      <c r="B38" s="426"/>
    </row>
    <row r="39" spans="2:2">
      <c r="B39" s="426" t="s">
        <v>439</v>
      </c>
    </row>
    <row r="40" spans="2:2">
      <c r="B40" s="426"/>
    </row>
    <row r="41" spans="2:2" ht="38.25">
      <c r="B41" s="426" t="s">
        <v>441</v>
      </c>
    </row>
    <row r="42" spans="2:2">
      <c r="B42" s="426"/>
    </row>
  </sheetData>
  <pageMargins left="0.74803149606299213" right="0.74803149606299213" top="0.43307086614173229" bottom="0.43307086614173229" header="0" footer="0"/>
  <pageSetup paperSize="9" scale="78" orientation="portrait" r:id="rId1"/>
  <headerFooter alignWithMargins="0">
    <oddFooter>&amp;L&amp;F, &amp;A&amp;R&amp;P/&amp;N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74E37E-6D95-48CB-AF61-EB6F1D78E9B3}">
  <sheetPr>
    <tabColor theme="8" tint="0.39997558519241921"/>
  </sheetPr>
  <dimension ref="A3:IS157"/>
  <sheetViews>
    <sheetView view="pageBreakPreview" zoomScale="85" zoomScaleNormal="85" zoomScaleSheetLayoutView="85" workbookViewId="0">
      <selection activeCell="B5" sqref="B5"/>
    </sheetView>
  </sheetViews>
  <sheetFormatPr defaultColWidth="9" defaultRowHeight="12.75"/>
  <cols>
    <col min="1" max="1" width="6.7109375" style="425" customWidth="1"/>
    <col min="2" max="2" width="60.7109375" style="547" customWidth="1"/>
    <col min="3" max="4" width="7.7109375" style="424" customWidth="1"/>
    <col min="5" max="5" width="10.7109375" style="432" customWidth="1"/>
    <col min="6" max="6" width="15.7109375" style="425" customWidth="1"/>
    <col min="7" max="16384" width="9" style="425"/>
  </cols>
  <sheetData>
    <row r="3" spans="1:6" ht="14.25">
      <c r="A3" s="428" t="s">
        <v>598</v>
      </c>
      <c r="B3" s="429"/>
      <c r="C3" s="430"/>
      <c r="D3" s="431"/>
    </row>
    <row r="4" spans="1:6" ht="14.25">
      <c r="A4" s="430" t="s">
        <v>599</v>
      </c>
      <c r="B4" s="429"/>
      <c r="C4" s="430"/>
      <c r="D4" s="433"/>
    </row>
    <row r="5" spans="1:6" ht="14.25">
      <c r="A5" s="430" t="s">
        <v>600</v>
      </c>
      <c r="B5" s="429"/>
      <c r="C5" s="430"/>
      <c r="D5" s="433"/>
    </row>
    <row r="6" spans="1:6" ht="14.25">
      <c r="A6" s="428" t="s">
        <v>601</v>
      </c>
      <c r="B6" s="429"/>
      <c r="C6" s="430"/>
      <c r="D6" s="434"/>
    </row>
    <row r="7" spans="1:6" ht="14.25">
      <c r="A7" s="430" t="s">
        <v>602</v>
      </c>
      <c r="B7" s="429"/>
      <c r="C7" s="430"/>
      <c r="D7" s="434"/>
    </row>
    <row r="8" spans="1:6" ht="14.25">
      <c r="A8" s="430" t="s">
        <v>603</v>
      </c>
      <c r="B8" s="429"/>
      <c r="C8" s="430"/>
      <c r="D8" s="433"/>
    </row>
    <row r="9" spans="1:6" ht="15" thickBot="1">
      <c r="A9" s="435"/>
      <c r="B9" s="436"/>
      <c r="C9" s="437"/>
      <c r="D9" s="438"/>
    </row>
    <row r="10" spans="1:6" ht="15" thickBot="1">
      <c r="A10" s="439" t="s">
        <v>604</v>
      </c>
      <c r="B10" s="440"/>
      <c r="C10" s="439"/>
      <c r="D10" s="439"/>
      <c r="E10" s="439"/>
      <c r="F10" s="441" t="s">
        <v>605</v>
      </c>
    </row>
    <row r="11" spans="1:6" ht="14.25">
      <c r="A11" s="442"/>
      <c r="B11" s="443"/>
      <c r="C11" s="444"/>
      <c r="D11" s="425"/>
      <c r="F11" s="445"/>
    </row>
    <row r="12" spans="1:6" ht="14.25">
      <c r="A12" s="446" t="s">
        <v>606</v>
      </c>
      <c r="B12" s="447" t="s">
        <v>607</v>
      </c>
      <c r="C12" s="448"/>
      <c r="D12" s="425"/>
      <c r="F12" s="449">
        <f>+F29</f>
        <v>0</v>
      </c>
    </row>
    <row r="13" spans="1:6" ht="14.25">
      <c r="A13" s="446" t="s">
        <v>608</v>
      </c>
      <c r="B13" s="447" t="s">
        <v>609</v>
      </c>
      <c r="C13" s="448"/>
      <c r="D13" s="425"/>
      <c r="F13" s="449">
        <f>+F42</f>
        <v>0</v>
      </c>
    </row>
    <row r="14" spans="1:6" ht="14.25">
      <c r="A14" s="446" t="s">
        <v>610</v>
      </c>
      <c r="B14" s="447" t="s">
        <v>611</v>
      </c>
      <c r="C14" s="448"/>
      <c r="D14" s="425"/>
      <c r="F14" s="449">
        <f>+F137</f>
        <v>0</v>
      </c>
    </row>
    <row r="15" spans="1:6" ht="15" thickBot="1">
      <c r="A15" s="442"/>
      <c r="B15" s="450"/>
      <c r="C15" s="451"/>
      <c r="D15" s="425"/>
      <c r="F15" s="452"/>
    </row>
    <row r="16" spans="1:6" ht="15" thickBot="1">
      <c r="A16" s="453"/>
      <c r="B16" s="439" t="s">
        <v>612</v>
      </c>
      <c r="C16" s="454"/>
      <c r="D16" s="439"/>
      <c r="E16" s="439"/>
      <c r="F16" s="441">
        <f>SUM(F12:F14)</f>
        <v>0</v>
      </c>
    </row>
    <row r="17" spans="1:6" ht="15" thickBot="1">
      <c r="A17" s="455"/>
      <c r="B17" s="456" t="s">
        <v>613</v>
      </c>
      <c r="C17" s="457"/>
      <c r="D17" s="425"/>
      <c r="F17" s="458">
        <f>F18-F16</f>
        <v>0</v>
      </c>
    </row>
    <row r="18" spans="1:6" ht="15" thickBot="1">
      <c r="A18" s="453"/>
      <c r="B18" s="439" t="s">
        <v>614</v>
      </c>
      <c r="C18" s="454"/>
      <c r="D18" s="439"/>
      <c r="E18" s="439"/>
      <c r="F18" s="441">
        <f>F16*1.22</f>
        <v>0</v>
      </c>
    </row>
    <row r="19" spans="1:6" ht="14.25">
      <c r="A19" s="442"/>
      <c r="B19" s="459" t="s">
        <v>615</v>
      </c>
      <c r="C19" s="451"/>
      <c r="D19" s="425"/>
      <c r="F19" s="452"/>
    </row>
    <row r="20" spans="1:6" ht="14.25">
      <c r="A20" s="442"/>
      <c r="B20" s="450"/>
      <c r="C20" s="451"/>
      <c r="D20" s="452"/>
    </row>
    <row r="21" spans="1:6" ht="71.25">
      <c r="A21" s="442"/>
      <c r="B21" s="460" t="s">
        <v>616</v>
      </c>
      <c r="C21" s="460"/>
      <c r="D21" s="452"/>
    </row>
    <row r="22" spans="1:6" ht="14.25">
      <c r="A22" s="442"/>
      <c r="B22" s="450"/>
      <c r="C22" s="451"/>
      <c r="D22" s="452"/>
    </row>
    <row r="23" spans="1:6" ht="57">
      <c r="A23" s="442"/>
      <c r="B23" s="460" t="s">
        <v>617</v>
      </c>
      <c r="C23" s="460"/>
      <c r="D23" s="452"/>
    </row>
    <row r="27" spans="1:6" s="422" customFormat="1">
      <c r="A27" s="461"/>
      <c r="B27" s="462" t="s">
        <v>618</v>
      </c>
      <c r="C27" s="463" t="s">
        <v>619</v>
      </c>
      <c r="D27" s="463" t="s">
        <v>620</v>
      </c>
      <c r="E27" s="464" t="s">
        <v>621</v>
      </c>
      <c r="F27" s="465" t="s">
        <v>605</v>
      </c>
    </row>
    <row r="28" spans="1:6" s="422" customFormat="1">
      <c r="A28" s="461"/>
      <c r="B28" s="466"/>
      <c r="C28" s="420"/>
      <c r="D28" s="420"/>
      <c r="E28" s="467"/>
      <c r="F28" s="421"/>
    </row>
    <row r="29" spans="1:6" s="472" customFormat="1">
      <c r="A29" s="468" t="s">
        <v>622</v>
      </c>
      <c r="B29" s="469" t="s">
        <v>607</v>
      </c>
      <c r="C29" s="420"/>
      <c r="D29" s="470"/>
      <c r="E29" s="467"/>
      <c r="F29" s="471">
        <f>SUBTOTAL(9,F31:F40)</f>
        <v>0</v>
      </c>
    </row>
    <row r="30" spans="1:6" s="472" customFormat="1">
      <c r="A30" s="473"/>
      <c r="B30" s="469"/>
      <c r="C30" s="420"/>
      <c r="D30" s="470"/>
      <c r="E30" s="474"/>
      <c r="F30" s="474"/>
    </row>
    <row r="31" spans="1:6" ht="89.25">
      <c r="A31" s="475">
        <v>1</v>
      </c>
      <c r="B31" s="476" t="s">
        <v>623</v>
      </c>
      <c r="C31" s="477"/>
      <c r="D31" s="477"/>
      <c r="E31" s="478"/>
      <c r="F31" s="479"/>
    </row>
    <row r="32" spans="1:6">
      <c r="A32" s="475"/>
      <c r="B32" s="476"/>
      <c r="C32" s="480"/>
      <c r="D32" s="480"/>
      <c r="E32" s="480"/>
      <c r="F32" s="480"/>
    </row>
    <row r="33" spans="1:7">
      <c r="A33" s="475"/>
      <c r="B33" s="481" t="s">
        <v>624</v>
      </c>
      <c r="C33" s="480"/>
      <c r="D33" s="480"/>
      <c r="E33" s="480"/>
      <c r="F33" s="480"/>
    </row>
    <row r="34" spans="1:7">
      <c r="A34" s="475"/>
      <c r="B34" s="481" t="s">
        <v>625</v>
      </c>
      <c r="C34" s="480"/>
      <c r="D34" s="480"/>
      <c r="E34" s="480"/>
      <c r="F34" s="480"/>
    </row>
    <row r="35" spans="1:7">
      <c r="A35" s="475"/>
      <c r="B35" s="481" t="s">
        <v>626</v>
      </c>
      <c r="C35" s="480"/>
      <c r="D35" s="480"/>
      <c r="E35" s="480"/>
      <c r="F35" s="480"/>
    </row>
    <row r="36" spans="1:7">
      <c r="A36" s="475"/>
      <c r="B36" s="481" t="s">
        <v>627</v>
      </c>
      <c r="C36" s="480"/>
      <c r="D36" s="480"/>
      <c r="E36" s="480"/>
      <c r="F36" s="480"/>
    </row>
    <row r="37" spans="1:7">
      <c r="A37" s="475"/>
      <c r="B37" s="482" t="s">
        <v>628</v>
      </c>
      <c r="C37" s="424" t="s">
        <v>23</v>
      </c>
      <c r="D37" s="424">
        <v>2</v>
      </c>
      <c r="E37" s="483"/>
      <c r="F37" s="479">
        <f>D37*E37</f>
        <v>0</v>
      </c>
    </row>
    <row r="38" spans="1:7">
      <c r="A38" s="475"/>
      <c r="B38" s="482" t="s">
        <v>629</v>
      </c>
      <c r="C38" s="480"/>
      <c r="D38" s="480"/>
      <c r="E38" s="480"/>
      <c r="F38" s="480"/>
    </row>
    <row r="39" spans="1:7">
      <c r="A39" s="475"/>
      <c r="B39" s="484"/>
      <c r="C39" s="480"/>
      <c r="D39" s="480"/>
      <c r="E39" s="480"/>
      <c r="F39" s="480"/>
    </row>
    <row r="40" spans="1:7" s="489" customFormat="1" ht="25.5">
      <c r="A40" s="475">
        <f>MAX($A$31:A39)+1</f>
        <v>2</v>
      </c>
      <c r="B40" s="485" t="s">
        <v>630</v>
      </c>
      <c r="C40" s="486" t="s">
        <v>24</v>
      </c>
      <c r="D40" s="486">
        <v>2</v>
      </c>
      <c r="E40" s="487"/>
      <c r="F40" s="488">
        <f>D40*E40</f>
        <v>0</v>
      </c>
    </row>
    <row r="41" spans="1:7" s="472" customFormat="1">
      <c r="A41" s="473"/>
      <c r="B41" s="469"/>
      <c r="C41" s="420"/>
      <c r="D41" s="470"/>
      <c r="E41" s="474"/>
      <c r="F41" s="490"/>
      <c r="G41" s="491"/>
    </row>
    <row r="42" spans="1:7">
      <c r="A42" s="473" t="s">
        <v>631</v>
      </c>
      <c r="B42" s="469" t="s">
        <v>609</v>
      </c>
      <c r="C42" s="420"/>
      <c r="D42" s="470"/>
      <c r="E42" s="474"/>
      <c r="F42" s="471">
        <f>SUBTOTAL(9,F44:F136)</f>
        <v>0</v>
      </c>
    </row>
    <row r="43" spans="1:7">
      <c r="B43" s="492"/>
      <c r="C43" s="493"/>
      <c r="D43" s="494"/>
    </row>
    <row r="44" spans="1:7" s="472" customFormat="1">
      <c r="A44" s="425"/>
      <c r="B44" s="495" t="s">
        <v>632</v>
      </c>
      <c r="C44" s="493"/>
      <c r="D44" s="494"/>
      <c r="E44" s="496"/>
      <c r="F44" s="425"/>
    </row>
    <row r="45" spans="1:7" s="472" customFormat="1">
      <c r="A45" s="425"/>
      <c r="B45" s="495"/>
      <c r="C45" s="493"/>
      <c r="D45" s="494"/>
      <c r="E45" s="496"/>
      <c r="F45" s="425"/>
    </row>
    <row r="46" spans="1:7" s="472" customFormat="1" ht="25.5">
      <c r="A46" s="475">
        <f>MAX($A$31:A45)+1</f>
        <v>3</v>
      </c>
      <c r="B46" s="497" t="s">
        <v>633</v>
      </c>
      <c r="C46" s="498"/>
      <c r="D46" s="498"/>
      <c r="E46" s="499"/>
      <c r="F46" s="500"/>
    </row>
    <row r="47" spans="1:7" s="472" customFormat="1" ht="63.75">
      <c r="A47" s="425"/>
      <c r="B47" s="497" t="s">
        <v>634</v>
      </c>
      <c r="C47" s="498"/>
      <c r="D47" s="498"/>
      <c r="E47" s="499"/>
      <c r="F47" s="500"/>
    </row>
    <row r="48" spans="1:7" s="472" customFormat="1" ht="38.25">
      <c r="A48" s="425"/>
      <c r="B48" s="497" t="s">
        <v>635</v>
      </c>
      <c r="C48" s="498"/>
      <c r="D48" s="498"/>
      <c r="E48" s="499"/>
      <c r="F48" s="500"/>
    </row>
    <row r="49" spans="1:6" s="472" customFormat="1" ht="15">
      <c r="A49" s="425"/>
      <c r="B49" s="501" t="s">
        <v>636</v>
      </c>
      <c r="C49" s="502"/>
      <c r="D49" s="502"/>
      <c r="E49" s="503"/>
      <c r="F49" s="503"/>
    </row>
    <row r="50" spans="1:6" s="472" customFormat="1" ht="15">
      <c r="A50" s="425"/>
      <c r="B50" s="501" t="s">
        <v>637</v>
      </c>
      <c r="C50" s="502"/>
      <c r="D50" s="502"/>
      <c r="E50" s="503"/>
      <c r="F50" s="503"/>
    </row>
    <row r="51" spans="1:6" s="472" customFormat="1" ht="15">
      <c r="A51" s="425"/>
      <c r="B51" s="501" t="s">
        <v>638</v>
      </c>
      <c r="C51" s="502"/>
      <c r="D51" s="502"/>
      <c r="E51" s="503"/>
      <c r="F51" s="503"/>
    </row>
    <row r="52" spans="1:6" s="472" customFormat="1" ht="15">
      <c r="A52" s="425"/>
      <c r="B52" s="501" t="s">
        <v>639</v>
      </c>
      <c r="C52" s="502"/>
      <c r="D52" s="502"/>
      <c r="E52" s="503"/>
      <c r="F52" s="503"/>
    </row>
    <row r="53" spans="1:6" s="472" customFormat="1" ht="15">
      <c r="A53" s="425"/>
      <c r="B53" s="501" t="s">
        <v>640</v>
      </c>
      <c r="C53" s="502"/>
      <c r="D53" s="502"/>
      <c r="E53" s="503"/>
      <c r="F53" s="503"/>
    </row>
    <row r="54" spans="1:6" s="472" customFormat="1" ht="15">
      <c r="A54" s="425"/>
      <c r="B54" s="501" t="s">
        <v>641</v>
      </c>
      <c r="C54" s="502"/>
      <c r="D54" s="502"/>
      <c r="E54" s="503"/>
      <c r="F54" s="503"/>
    </row>
    <row r="55" spans="1:6" s="472" customFormat="1" ht="15">
      <c r="A55" s="425"/>
      <c r="B55" s="501" t="s">
        <v>642</v>
      </c>
      <c r="C55" s="502"/>
      <c r="D55" s="502"/>
      <c r="E55" s="503"/>
      <c r="F55" s="503"/>
    </row>
    <row r="56" spans="1:6" s="472" customFormat="1" ht="15">
      <c r="A56" s="425"/>
      <c r="B56" s="501" t="s">
        <v>643</v>
      </c>
      <c r="C56" s="502"/>
      <c r="D56" s="502"/>
      <c r="E56" s="503"/>
      <c r="F56" s="503"/>
    </row>
    <row r="57" spans="1:6" s="472" customFormat="1" ht="15">
      <c r="A57" s="425"/>
      <c r="B57" s="501" t="s">
        <v>644</v>
      </c>
      <c r="C57" s="502"/>
      <c r="D57" s="502"/>
      <c r="E57" s="503"/>
      <c r="F57" s="503"/>
    </row>
    <row r="58" spans="1:6" s="472" customFormat="1" ht="15">
      <c r="A58" s="425"/>
      <c r="B58" s="501" t="s">
        <v>645</v>
      </c>
      <c r="C58" s="502"/>
      <c r="D58" s="502"/>
      <c r="E58" s="503"/>
      <c r="F58" s="503"/>
    </row>
    <row r="59" spans="1:6" s="472" customFormat="1">
      <c r="A59" s="425"/>
      <c r="B59" s="501" t="s">
        <v>646</v>
      </c>
      <c r="C59" s="477" t="s">
        <v>23</v>
      </c>
      <c r="D59" s="477">
        <v>1</v>
      </c>
      <c r="E59" s="504"/>
      <c r="F59" s="505">
        <f>+E59*D59</f>
        <v>0</v>
      </c>
    </row>
    <row r="60" spans="1:6">
      <c r="B60" s="506"/>
      <c r="C60" s="493"/>
      <c r="D60" s="494"/>
      <c r="E60" s="496"/>
    </row>
    <row r="61" spans="1:6" s="508" customFormat="1" ht="51">
      <c r="A61" s="507">
        <f>MAX($A$34:A60)+1</f>
        <v>4</v>
      </c>
      <c r="B61" s="501" t="s">
        <v>647</v>
      </c>
      <c r="C61" s="493"/>
      <c r="D61" s="493"/>
    </row>
    <row r="62" spans="1:6" s="508" customFormat="1" ht="68.25" customHeight="1">
      <c r="A62" s="509"/>
      <c r="B62" s="501" t="s">
        <v>648</v>
      </c>
      <c r="C62" s="493"/>
      <c r="D62" s="493"/>
    </row>
    <row r="63" spans="1:6" s="508" customFormat="1">
      <c r="A63" s="509"/>
      <c r="B63" s="501" t="s">
        <v>649</v>
      </c>
      <c r="C63" s="477" t="s">
        <v>23</v>
      </c>
      <c r="D63" s="477">
        <v>2</v>
      </c>
      <c r="E63" s="487"/>
      <c r="F63" s="479">
        <f>+E63*D63</f>
        <v>0</v>
      </c>
    </row>
    <row r="64" spans="1:6" s="508" customFormat="1">
      <c r="A64" s="509"/>
      <c r="C64" s="493"/>
      <c r="D64" s="493"/>
    </row>
    <row r="65" spans="1:6" s="508" customFormat="1" ht="68.25" customHeight="1">
      <c r="A65" s="509">
        <f>MAX($A$44:A63)+1</f>
        <v>5</v>
      </c>
      <c r="B65" s="501" t="s">
        <v>650</v>
      </c>
      <c r="C65" s="493"/>
      <c r="D65" s="493"/>
    </row>
    <row r="66" spans="1:6" s="508" customFormat="1" ht="67.5" customHeight="1">
      <c r="A66" s="509"/>
      <c r="B66" s="501" t="s">
        <v>648</v>
      </c>
      <c r="C66" s="493"/>
      <c r="D66" s="493"/>
    </row>
    <row r="67" spans="1:6" s="508" customFormat="1">
      <c r="A67" s="509"/>
      <c r="B67" s="501" t="s">
        <v>651</v>
      </c>
      <c r="C67" s="477" t="s">
        <v>23</v>
      </c>
      <c r="D67" s="477">
        <v>1</v>
      </c>
      <c r="E67" s="487"/>
      <c r="F67" s="479">
        <f>+E67*D67</f>
        <v>0</v>
      </c>
    </row>
    <row r="68" spans="1:6" s="508" customFormat="1">
      <c r="A68" s="509"/>
      <c r="B68" s="501"/>
      <c r="C68" s="493"/>
      <c r="D68" s="493"/>
    </row>
    <row r="69" spans="1:6" s="508" customFormat="1" ht="117" customHeight="1">
      <c r="A69" s="509">
        <f>MAX($A$44:A68)+1</f>
        <v>6</v>
      </c>
      <c r="B69" s="501" t="s">
        <v>652</v>
      </c>
      <c r="C69" s="493"/>
      <c r="D69" s="493"/>
    </row>
    <row r="70" spans="1:6" s="508" customFormat="1" ht="69" customHeight="1">
      <c r="A70" s="509"/>
      <c r="B70" s="501" t="s">
        <v>653</v>
      </c>
      <c r="C70" s="493"/>
      <c r="D70" s="493"/>
    </row>
    <row r="71" spans="1:6" s="508" customFormat="1">
      <c r="A71" s="509"/>
      <c r="B71" s="501" t="s">
        <v>654</v>
      </c>
      <c r="C71" s="477" t="s">
        <v>23</v>
      </c>
      <c r="D71" s="477">
        <v>2</v>
      </c>
      <c r="E71" s="487"/>
      <c r="F71" s="479">
        <f>+E71*D71</f>
        <v>0</v>
      </c>
    </row>
    <row r="72" spans="1:6" s="508" customFormat="1">
      <c r="A72" s="509"/>
      <c r="B72" s="501"/>
      <c r="C72" s="493"/>
      <c r="D72" s="493"/>
    </row>
    <row r="73" spans="1:6" s="508" customFormat="1" ht="127.5">
      <c r="A73" s="509">
        <f>MAX($A$44:A72)+1</f>
        <v>7</v>
      </c>
      <c r="B73" s="501" t="s">
        <v>655</v>
      </c>
      <c r="C73" s="493"/>
      <c r="D73" s="493"/>
    </row>
    <row r="74" spans="1:6" s="508" customFormat="1">
      <c r="A74" s="509"/>
      <c r="B74" s="501" t="s">
        <v>656</v>
      </c>
      <c r="C74" s="477" t="s">
        <v>23</v>
      </c>
      <c r="D74" s="477">
        <v>1</v>
      </c>
      <c r="E74" s="487"/>
      <c r="F74" s="479">
        <f>+E74*D74</f>
        <v>0</v>
      </c>
    </row>
    <row r="75" spans="1:6" s="508" customFormat="1">
      <c r="A75" s="509"/>
      <c r="B75" s="501"/>
      <c r="C75" s="493"/>
      <c r="D75" s="493"/>
    </row>
    <row r="76" spans="1:6" s="508" customFormat="1" ht="76.5">
      <c r="A76" s="509">
        <f>MAX($A$44:A75)+1</f>
        <v>8</v>
      </c>
      <c r="B76" s="501" t="s">
        <v>657</v>
      </c>
      <c r="C76" s="493"/>
      <c r="D76" s="493"/>
      <c r="E76" s="510"/>
      <c r="F76" s="510"/>
    </row>
    <row r="77" spans="1:6" s="508" customFormat="1" ht="51.75" customHeight="1">
      <c r="A77" s="509"/>
      <c r="B77" s="501" t="s">
        <v>658</v>
      </c>
      <c r="C77" s="493"/>
      <c r="D77" s="493"/>
      <c r="E77" s="510"/>
      <c r="F77" s="510"/>
    </row>
    <row r="78" spans="1:6" s="508" customFormat="1">
      <c r="A78" s="509"/>
      <c r="B78" s="501" t="s">
        <v>659</v>
      </c>
      <c r="C78" s="477" t="s">
        <v>23</v>
      </c>
      <c r="D78" s="477">
        <v>1</v>
      </c>
      <c r="E78" s="487"/>
      <c r="F78" s="479">
        <f>+E78*D78</f>
        <v>0</v>
      </c>
    </row>
    <row r="79" spans="1:6" s="508" customFormat="1">
      <c r="A79" s="509"/>
      <c r="B79" s="501"/>
      <c r="C79" s="493"/>
      <c r="D79" s="493"/>
    </row>
    <row r="80" spans="1:6" ht="81.75" customHeight="1">
      <c r="A80" s="509">
        <f>MAX($A$42:A79)+1</f>
        <v>9</v>
      </c>
      <c r="B80" s="501" t="s">
        <v>660</v>
      </c>
      <c r="C80" s="511"/>
      <c r="D80" s="511"/>
      <c r="E80" s="512"/>
      <c r="F80" s="512"/>
    </row>
    <row r="81" spans="1:15">
      <c r="A81" s="513"/>
      <c r="B81" s="501" t="s">
        <v>661</v>
      </c>
      <c r="C81" s="477" t="s">
        <v>23</v>
      </c>
      <c r="D81" s="477">
        <v>1</v>
      </c>
      <c r="E81" s="487"/>
      <c r="F81" s="479">
        <f>+E81*D81</f>
        <v>0</v>
      </c>
    </row>
    <row r="82" spans="1:15">
      <c r="A82" s="513"/>
      <c r="B82" s="501"/>
      <c r="C82" s="511"/>
      <c r="D82" s="511"/>
      <c r="E82" s="512"/>
      <c r="F82" s="512"/>
    </row>
    <row r="83" spans="1:15" s="508" customFormat="1" ht="181.5" customHeight="1">
      <c r="A83" s="509">
        <f>MAX($A$30:A79)+1</f>
        <v>9</v>
      </c>
      <c r="B83" s="501" t="s">
        <v>662</v>
      </c>
      <c r="C83" s="493"/>
      <c r="D83" s="493"/>
      <c r="E83" s="425"/>
      <c r="F83" s="425"/>
    </row>
    <row r="84" spans="1:15" s="508" customFormat="1">
      <c r="A84" s="509"/>
      <c r="B84" s="501" t="s">
        <v>663</v>
      </c>
      <c r="C84" s="477" t="s">
        <v>23</v>
      </c>
      <c r="D84" s="477">
        <v>3</v>
      </c>
      <c r="E84" s="487"/>
      <c r="F84" s="479">
        <f>+E84*D84</f>
        <v>0</v>
      </c>
    </row>
    <row r="85" spans="1:15" s="508" customFormat="1">
      <c r="A85" s="509"/>
      <c r="B85" s="501"/>
      <c r="C85" s="493"/>
      <c r="D85" s="493"/>
      <c r="E85" s="425"/>
      <c r="F85" s="425"/>
    </row>
    <row r="86" spans="1:15" s="513" customFormat="1">
      <c r="A86" s="509">
        <f>MAX($A$44:A85)+1</f>
        <v>10</v>
      </c>
      <c r="B86" s="514" t="s">
        <v>664</v>
      </c>
      <c r="C86" s="511"/>
      <c r="D86" s="511"/>
      <c r="E86" s="512"/>
      <c r="F86" s="512"/>
      <c r="G86" s="515"/>
      <c r="H86" s="515"/>
      <c r="I86" s="515"/>
      <c r="J86" s="515"/>
      <c r="K86" s="515"/>
      <c r="L86" s="515"/>
      <c r="M86" s="515"/>
      <c r="N86" s="515"/>
      <c r="O86" s="515"/>
    </row>
    <row r="87" spans="1:15" s="513" customFormat="1" ht="89.25">
      <c r="B87" s="514" t="s">
        <v>665</v>
      </c>
      <c r="C87" s="511"/>
      <c r="D87" s="511"/>
      <c r="E87" s="512"/>
      <c r="F87" s="512"/>
      <c r="G87" s="515"/>
      <c r="H87" s="515"/>
      <c r="I87" s="515"/>
      <c r="J87" s="515"/>
      <c r="K87" s="515"/>
      <c r="L87" s="515"/>
      <c r="M87" s="515"/>
      <c r="N87" s="515"/>
      <c r="O87" s="515"/>
    </row>
    <row r="88" spans="1:15" s="513" customFormat="1">
      <c r="B88" s="514" t="s">
        <v>666</v>
      </c>
      <c r="C88" s="511"/>
      <c r="D88" s="511"/>
      <c r="E88" s="512"/>
      <c r="F88" s="512"/>
      <c r="G88" s="515"/>
      <c r="H88" s="515"/>
      <c r="I88" s="515"/>
      <c r="J88" s="515"/>
      <c r="K88" s="515"/>
      <c r="L88" s="515"/>
      <c r="M88" s="515"/>
      <c r="N88" s="515"/>
      <c r="O88" s="515"/>
    </row>
    <row r="89" spans="1:15" s="513" customFormat="1">
      <c r="B89" s="514" t="s">
        <v>667</v>
      </c>
      <c r="C89" s="511"/>
      <c r="D89" s="511"/>
      <c r="E89" s="512"/>
      <c r="F89" s="512"/>
      <c r="G89" s="515"/>
      <c r="H89" s="515"/>
      <c r="I89" s="515"/>
      <c r="J89" s="515"/>
      <c r="K89" s="515"/>
      <c r="L89" s="515"/>
      <c r="M89" s="515"/>
      <c r="N89" s="515"/>
      <c r="O89" s="515"/>
    </row>
    <row r="90" spans="1:15" s="513" customFormat="1">
      <c r="B90" s="514" t="s">
        <v>668</v>
      </c>
      <c r="C90" s="511"/>
      <c r="D90" s="511"/>
      <c r="E90" s="512"/>
      <c r="F90" s="512"/>
      <c r="G90" s="515"/>
      <c r="H90" s="515"/>
      <c r="I90" s="515"/>
      <c r="J90" s="515"/>
      <c r="K90" s="515"/>
      <c r="L90" s="515"/>
      <c r="M90" s="515"/>
      <c r="N90" s="515"/>
      <c r="O90" s="515"/>
    </row>
    <row r="91" spans="1:15" s="513" customFormat="1">
      <c r="B91" s="514" t="s">
        <v>669</v>
      </c>
      <c r="C91" s="477" t="s">
        <v>23</v>
      </c>
      <c r="D91" s="477">
        <v>3</v>
      </c>
      <c r="E91" s="487"/>
      <c r="F91" s="479">
        <f>+E91*D91</f>
        <v>0</v>
      </c>
      <c r="G91" s="515"/>
      <c r="H91" s="515"/>
      <c r="I91" s="515"/>
      <c r="J91" s="515"/>
      <c r="K91" s="515"/>
      <c r="L91" s="515"/>
      <c r="M91" s="515"/>
      <c r="N91" s="515"/>
      <c r="O91" s="515"/>
    </row>
    <row r="92" spans="1:15" s="508" customFormat="1">
      <c r="A92" s="509"/>
      <c r="B92" s="501"/>
      <c r="C92" s="493"/>
      <c r="D92" s="493"/>
    </row>
    <row r="93" spans="1:15" s="508" customFormat="1">
      <c r="A93" s="509">
        <f>MAX($A$44:A92)+1</f>
        <v>11</v>
      </c>
      <c r="B93" s="501" t="s">
        <v>670</v>
      </c>
      <c r="C93" s="493"/>
      <c r="D93" s="493"/>
    </row>
    <row r="94" spans="1:15" s="508" customFormat="1" ht="81.75" customHeight="1">
      <c r="A94" s="509"/>
      <c r="B94" s="501" t="s">
        <v>671</v>
      </c>
      <c r="C94" s="493"/>
      <c r="D94" s="493"/>
    </row>
    <row r="95" spans="1:15" s="508" customFormat="1">
      <c r="A95" s="509"/>
      <c r="B95" s="501" t="s">
        <v>672</v>
      </c>
      <c r="C95" s="477" t="s">
        <v>23</v>
      </c>
      <c r="D95" s="477">
        <v>3</v>
      </c>
      <c r="E95" s="487"/>
      <c r="F95" s="479">
        <f>+E95*D95</f>
        <v>0</v>
      </c>
    </row>
    <row r="96" spans="1:15" s="508" customFormat="1" ht="84.75" customHeight="1">
      <c r="A96" s="509"/>
      <c r="B96" s="501" t="s">
        <v>673</v>
      </c>
      <c r="C96" s="493"/>
      <c r="D96" s="493"/>
    </row>
    <row r="97" spans="1:6" s="508" customFormat="1">
      <c r="A97" s="509"/>
      <c r="B97" s="501" t="s">
        <v>674</v>
      </c>
      <c r="C97" s="477" t="s">
        <v>23</v>
      </c>
      <c r="D97" s="477">
        <v>3</v>
      </c>
      <c r="E97" s="487"/>
      <c r="F97" s="479">
        <f>+E97*D97</f>
        <v>0</v>
      </c>
    </row>
    <row r="98" spans="1:6" s="508" customFormat="1" ht="96.75" customHeight="1">
      <c r="A98" s="509"/>
      <c r="B98" s="501" t="s">
        <v>675</v>
      </c>
      <c r="C98" s="493"/>
      <c r="D98" s="493"/>
    </row>
    <row r="99" spans="1:6" s="508" customFormat="1">
      <c r="A99" s="509"/>
      <c r="B99" s="501" t="s">
        <v>676</v>
      </c>
      <c r="C99" s="477" t="s">
        <v>23</v>
      </c>
      <c r="D99" s="477">
        <v>3</v>
      </c>
      <c r="E99" s="487"/>
      <c r="F99" s="479">
        <f>+E99*D99</f>
        <v>0</v>
      </c>
    </row>
    <row r="100" spans="1:6" s="508" customFormat="1" ht="69" customHeight="1">
      <c r="A100" s="509"/>
      <c r="B100" s="501" t="s">
        <v>677</v>
      </c>
      <c r="C100" s="493"/>
      <c r="D100" s="493"/>
    </row>
    <row r="101" spans="1:6" s="508" customFormat="1">
      <c r="A101" s="509"/>
      <c r="B101" s="501" t="s">
        <v>678</v>
      </c>
      <c r="C101" s="477" t="s">
        <v>23</v>
      </c>
      <c r="D101" s="477">
        <v>3</v>
      </c>
      <c r="E101" s="487"/>
      <c r="F101" s="479">
        <f>+E101*D101</f>
        <v>0</v>
      </c>
    </row>
    <row r="102" spans="1:6" s="508" customFormat="1" ht="76.5">
      <c r="A102" s="509"/>
      <c r="B102" s="501" t="s">
        <v>679</v>
      </c>
      <c r="C102" s="493"/>
      <c r="D102" s="493"/>
    </row>
    <row r="103" spans="1:6" s="508" customFormat="1">
      <c r="A103" s="509"/>
      <c r="B103" s="501" t="s">
        <v>680</v>
      </c>
      <c r="C103" s="477" t="s">
        <v>23</v>
      </c>
      <c r="D103" s="477">
        <v>2</v>
      </c>
      <c r="E103" s="487"/>
      <c r="F103" s="479">
        <f>+E103*D103</f>
        <v>0</v>
      </c>
    </row>
    <row r="104" spans="1:6" s="508" customFormat="1" ht="53.25" customHeight="1">
      <c r="A104" s="509"/>
      <c r="B104" s="501" t="s">
        <v>681</v>
      </c>
      <c r="C104" s="493"/>
      <c r="D104" s="493"/>
    </row>
    <row r="105" spans="1:6" s="508" customFormat="1">
      <c r="A105" s="509"/>
      <c r="B105" s="501" t="s">
        <v>682</v>
      </c>
      <c r="C105" s="477" t="s">
        <v>23</v>
      </c>
      <c r="D105" s="477">
        <v>2</v>
      </c>
      <c r="E105" s="487"/>
      <c r="F105" s="479">
        <f>+E105*D105</f>
        <v>0</v>
      </c>
    </row>
    <row r="106" spans="1:6" s="508" customFormat="1" ht="82.5" customHeight="1">
      <c r="A106" s="509"/>
      <c r="B106" s="501" t="s">
        <v>683</v>
      </c>
      <c r="C106" s="493"/>
      <c r="D106" s="493"/>
    </row>
    <row r="107" spans="1:6" s="508" customFormat="1">
      <c r="A107" s="509"/>
      <c r="B107" s="501" t="s">
        <v>684</v>
      </c>
      <c r="C107" s="477" t="s">
        <v>23</v>
      </c>
      <c r="D107" s="477">
        <v>1</v>
      </c>
      <c r="E107" s="487"/>
      <c r="F107" s="479">
        <f>+E107*D107</f>
        <v>0</v>
      </c>
    </row>
    <row r="108" spans="1:6" s="508" customFormat="1" ht="105.75" customHeight="1">
      <c r="A108" s="509"/>
      <c r="B108" s="501" t="s">
        <v>685</v>
      </c>
      <c r="C108" s="493"/>
      <c r="D108" s="493"/>
    </row>
    <row r="109" spans="1:6" s="508" customFormat="1">
      <c r="A109" s="509"/>
      <c r="B109" s="501" t="s">
        <v>686</v>
      </c>
      <c r="C109" s="477" t="s">
        <v>23</v>
      </c>
      <c r="D109" s="477">
        <v>1</v>
      </c>
      <c r="E109" s="487"/>
      <c r="F109" s="479">
        <f>+E109*D109</f>
        <v>0</v>
      </c>
    </row>
    <row r="110" spans="1:6" s="508" customFormat="1" ht="69.75" customHeight="1">
      <c r="A110" s="509"/>
      <c r="B110" s="501" t="s">
        <v>687</v>
      </c>
      <c r="C110" s="493"/>
      <c r="D110" s="493"/>
    </row>
    <row r="111" spans="1:6" s="508" customFormat="1">
      <c r="A111" s="509"/>
      <c r="B111" s="501" t="s">
        <v>688</v>
      </c>
      <c r="C111" s="477" t="s">
        <v>23</v>
      </c>
      <c r="D111" s="477">
        <v>1</v>
      </c>
      <c r="E111" s="487"/>
      <c r="F111" s="479">
        <f>+E111*D111</f>
        <v>0</v>
      </c>
    </row>
    <row r="112" spans="1:6">
      <c r="A112" s="509"/>
      <c r="B112" s="514"/>
      <c r="C112" s="477"/>
      <c r="D112" s="477"/>
      <c r="E112" s="425"/>
    </row>
    <row r="113" spans="1:17" s="517" customFormat="1" ht="206.25" customHeight="1">
      <c r="A113" s="509">
        <f>MAX($A$33:A112)+1</f>
        <v>12</v>
      </c>
      <c r="B113" s="516" t="s">
        <v>689</v>
      </c>
      <c r="C113" s="480"/>
      <c r="D113" s="500"/>
      <c r="E113" s="500"/>
      <c r="F113" s="500"/>
    </row>
    <row r="114" spans="1:17" s="517" customFormat="1" ht="14.25">
      <c r="A114" s="425"/>
      <c r="B114" s="516" t="s">
        <v>690</v>
      </c>
      <c r="C114" s="480"/>
      <c r="D114" s="480"/>
      <c r="E114" s="499"/>
      <c r="F114" s="500"/>
    </row>
    <row r="115" spans="1:17" s="517" customFormat="1" ht="14.25">
      <c r="A115" s="425"/>
      <c r="B115" s="516" t="s">
        <v>691</v>
      </c>
      <c r="C115" s="480" t="s">
        <v>36</v>
      </c>
      <c r="D115" s="477">
        <v>26</v>
      </c>
      <c r="E115" s="504"/>
      <c r="F115" s="479">
        <f>+E115*D115</f>
        <v>0</v>
      </c>
    </row>
    <row r="116" spans="1:17" s="517" customFormat="1" ht="14.25">
      <c r="A116" s="518"/>
      <c r="B116" s="516" t="s">
        <v>692</v>
      </c>
      <c r="C116" s="477" t="s">
        <v>36</v>
      </c>
      <c r="D116" s="477">
        <v>7</v>
      </c>
      <c r="E116" s="504"/>
      <c r="F116" s="505">
        <f>+E116*D116</f>
        <v>0</v>
      </c>
    </row>
    <row r="117" spans="1:17">
      <c r="A117" s="509"/>
      <c r="B117" s="514"/>
      <c r="C117" s="519"/>
      <c r="D117" s="493"/>
      <c r="E117" s="520"/>
      <c r="F117" s="521"/>
    </row>
    <row r="118" spans="1:17" ht="60" customHeight="1">
      <c r="A118" s="475">
        <f>MAX($A$42:A117)+1</f>
        <v>13</v>
      </c>
      <c r="B118" s="514" t="s">
        <v>693</v>
      </c>
      <c r="C118" s="522"/>
      <c r="D118" s="493"/>
      <c r="E118" s="523"/>
      <c r="F118" s="524"/>
    </row>
    <row r="119" spans="1:17">
      <c r="A119" s="509"/>
      <c r="B119" s="514" t="s">
        <v>694</v>
      </c>
      <c r="C119" s="477" t="s">
        <v>36</v>
      </c>
      <c r="D119" s="525">
        <v>6</v>
      </c>
      <c r="E119" s="504"/>
      <c r="F119" s="479">
        <f>D119*E119</f>
        <v>0</v>
      </c>
    </row>
    <row r="120" spans="1:17">
      <c r="A120" s="509"/>
      <c r="B120" s="514" t="s">
        <v>695</v>
      </c>
      <c r="C120" s="477" t="s">
        <v>36</v>
      </c>
      <c r="D120" s="525">
        <v>18</v>
      </c>
      <c r="E120" s="504"/>
      <c r="F120" s="479">
        <f>D120*E120</f>
        <v>0</v>
      </c>
    </row>
    <row r="121" spans="1:17">
      <c r="A121" s="509"/>
      <c r="B121" s="514" t="s">
        <v>696</v>
      </c>
      <c r="C121" s="477" t="s">
        <v>36</v>
      </c>
      <c r="D121" s="525">
        <v>4</v>
      </c>
      <c r="E121" s="504"/>
      <c r="F121" s="479">
        <f>D121*E121</f>
        <v>0</v>
      </c>
    </row>
    <row r="122" spans="1:17">
      <c r="A122" s="509"/>
      <c r="B122" s="514"/>
      <c r="C122" s="480"/>
      <c r="D122" s="493"/>
      <c r="E122" s="526"/>
    </row>
    <row r="123" spans="1:17" ht="51">
      <c r="A123" s="509">
        <f>MAX($A$31:A121)+1</f>
        <v>14</v>
      </c>
      <c r="B123" s="516" t="s">
        <v>697</v>
      </c>
      <c r="C123" s="425"/>
      <c r="D123" s="425"/>
      <c r="E123" s="425"/>
      <c r="G123" s="527"/>
      <c r="H123" s="527"/>
      <c r="I123" s="527"/>
    </row>
    <row r="124" spans="1:17" ht="15">
      <c r="A124" s="518"/>
      <c r="B124" s="514" t="s">
        <v>698</v>
      </c>
      <c r="C124" s="528"/>
      <c r="D124" s="529"/>
      <c r="G124" s="527"/>
      <c r="H124" s="527"/>
      <c r="I124" s="527"/>
      <c r="J124" s="527"/>
      <c r="K124" s="527"/>
      <c r="L124" s="527"/>
      <c r="M124" s="527"/>
      <c r="N124" s="527"/>
      <c r="O124" s="527"/>
      <c r="P124" s="527"/>
      <c r="Q124" s="527"/>
    </row>
    <row r="125" spans="1:17">
      <c r="A125" s="518"/>
      <c r="B125" s="514" t="s">
        <v>699</v>
      </c>
      <c r="C125" s="477" t="s">
        <v>23</v>
      </c>
      <c r="D125" s="477">
        <v>2</v>
      </c>
      <c r="E125" s="504"/>
      <c r="F125" s="505">
        <f>D125*E125</f>
        <v>0</v>
      </c>
      <c r="G125" s="527"/>
      <c r="H125" s="527"/>
      <c r="I125" s="527"/>
      <c r="J125" s="527"/>
      <c r="K125" s="527"/>
      <c r="L125" s="527"/>
      <c r="M125" s="527"/>
      <c r="N125" s="527"/>
      <c r="O125" s="527"/>
      <c r="P125" s="527"/>
      <c r="Q125" s="527"/>
    </row>
    <row r="126" spans="1:17">
      <c r="A126" s="518"/>
      <c r="B126" s="514"/>
      <c r="C126" s="477"/>
      <c r="D126" s="477"/>
      <c r="E126" s="493"/>
      <c r="F126" s="493"/>
      <c r="G126" s="527"/>
      <c r="H126" s="527"/>
      <c r="I126" s="527"/>
      <c r="J126" s="527"/>
      <c r="K126" s="527"/>
      <c r="L126" s="527"/>
      <c r="M126" s="527"/>
      <c r="N126" s="527"/>
      <c r="O126" s="527"/>
      <c r="P126" s="527"/>
      <c r="Q126" s="527"/>
    </row>
    <row r="127" spans="1:17" customFormat="1" ht="25.5">
      <c r="A127" s="509">
        <f>MAX($A$31:A125)+1</f>
        <v>15</v>
      </c>
      <c r="B127" s="514" t="s">
        <v>700</v>
      </c>
      <c r="C127" s="530"/>
      <c r="D127" s="531"/>
      <c r="E127" s="532"/>
      <c r="F127" s="533"/>
      <c r="G127" s="534"/>
      <c r="H127" s="535"/>
      <c r="I127" s="535"/>
      <c r="J127" s="535"/>
      <c r="K127" s="535"/>
      <c r="L127" s="535"/>
      <c r="M127" s="535"/>
      <c r="N127" s="535"/>
      <c r="O127" s="535"/>
      <c r="P127" s="535"/>
      <c r="Q127" s="535"/>
    </row>
    <row r="128" spans="1:17" customFormat="1" ht="15">
      <c r="A128" s="533"/>
      <c r="B128" s="514" t="s">
        <v>701</v>
      </c>
      <c r="C128" s="530"/>
      <c r="D128" s="531"/>
      <c r="E128" s="532"/>
      <c r="F128" s="533"/>
      <c r="G128" s="534"/>
      <c r="H128" s="535"/>
      <c r="I128" s="535"/>
      <c r="J128" s="535"/>
      <c r="K128" s="535"/>
      <c r="L128" s="535"/>
      <c r="M128" s="535"/>
      <c r="N128" s="535"/>
      <c r="O128" s="535"/>
      <c r="P128" s="535"/>
      <c r="Q128" s="535"/>
    </row>
    <row r="129" spans="1:253" customFormat="1" ht="15">
      <c r="A129" s="533"/>
      <c r="B129" s="514" t="s">
        <v>702</v>
      </c>
      <c r="C129" s="477" t="s">
        <v>23</v>
      </c>
      <c r="D129" s="477">
        <v>1</v>
      </c>
      <c r="E129" s="504"/>
      <c r="F129" s="505">
        <f>D129*E129</f>
        <v>0</v>
      </c>
      <c r="G129" s="534"/>
      <c r="H129" s="535"/>
      <c r="I129" s="535"/>
      <c r="J129" s="535"/>
      <c r="K129" s="535"/>
      <c r="L129" s="535"/>
      <c r="M129" s="535"/>
      <c r="N129" s="535"/>
      <c r="O129" s="535"/>
      <c r="P129" s="535"/>
      <c r="Q129" s="535"/>
    </row>
    <row r="130" spans="1:253" customFormat="1" ht="15">
      <c r="A130" s="533"/>
      <c r="B130" s="514"/>
      <c r="C130" s="530"/>
      <c r="D130" s="531"/>
      <c r="E130" s="532"/>
      <c r="F130" s="533"/>
      <c r="G130" s="534"/>
      <c r="H130" s="535"/>
      <c r="I130" s="535"/>
      <c r="J130" s="535"/>
      <c r="K130" s="535"/>
      <c r="L130" s="535"/>
      <c r="M130" s="535"/>
      <c r="N130" s="535"/>
      <c r="O130" s="535"/>
      <c r="P130" s="535"/>
      <c r="Q130" s="535"/>
    </row>
    <row r="131" spans="1:253" s="524" customFormat="1" ht="191.25">
      <c r="A131" s="475">
        <f>MAX($A$42:A130)+1</f>
        <v>16</v>
      </c>
      <c r="B131" s="514" t="s">
        <v>703</v>
      </c>
      <c r="C131" s="480"/>
      <c r="D131" s="493"/>
      <c r="E131" s="526"/>
      <c r="F131" s="425"/>
    </row>
    <row r="132" spans="1:253" s="524" customFormat="1">
      <c r="A132" s="509"/>
      <c r="B132" s="514" t="s">
        <v>704</v>
      </c>
      <c r="C132" s="480"/>
      <c r="D132" s="493"/>
      <c r="E132" s="526"/>
      <c r="F132" s="425"/>
    </row>
    <row r="133" spans="1:253" s="524" customFormat="1">
      <c r="A133" s="509"/>
      <c r="B133" s="514" t="s">
        <v>705</v>
      </c>
      <c r="C133" s="477" t="s">
        <v>706</v>
      </c>
      <c r="D133" s="536">
        <v>4</v>
      </c>
      <c r="E133" s="487"/>
      <c r="F133" s="537">
        <f t="shared" ref="F133" si="0">D133*E133</f>
        <v>0</v>
      </c>
    </row>
    <row r="134" spans="1:253">
      <c r="A134" s="509"/>
      <c r="B134" s="514"/>
      <c r="C134" s="480"/>
      <c r="D134" s="529"/>
    </row>
    <row r="135" spans="1:253" ht="25.5">
      <c r="A135" s="475">
        <f>MAX($A$44:A134)+1</f>
        <v>17</v>
      </c>
      <c r="B135" s="482" t="s">
        <v>707</v>
      </c>
      <c r="C135" s="493" t="s">
        <v>24</v>
      </c>
      <c r="D135" s="493">
        <v>4</v>
      </c>
      <c r="E135" s="487"/>
      <c r="F135" s="537">
        <f t="shared" ref="F135" si="1">D135*E135</f>
        <v>0</v>
      </c>
      <c r="G135" s="538"/>
      <c r="H135" s="538"/>
      <c r="I135" s="538"/>
      <c r="J135" s="538"/>
      <c r="K135" s="538"/>
      <c r="L135" s="538"/>
      <c r="M135" s="539"/>
      <c r="N135" s="539"/>
      <c r="O135" s="539"/>
      <c r="P135" s="539"/>
      <c r="Q135" s="539"/>
      <c r="R135" s="539"/>
      <c r="S135" s="539"/>
      <c r="T135" s="539"/>
      <c r="U135" s="539"/>
      <c r="V135" s="539"/>
      <c r="W135" s="539"/>
      <c r="X135" s="539"/>
      <c r="Y135" s="539"/>
      <c r="Z135" s="539"/>
      <c r="AA135" s="539"/>
      <c r="AB135" s="539"/>
      <c r="AC135" s="539"/>
      <c r="AD135" s="539"/>
      <c r="AE135" s="539"/>
      <c r="AF135" s="539"/>
      <c r="AG135" s="539"/>
      <c r="AH135" s="539"/>
      <c r="AI135" s="539"/>
      <c r="AJ135" s="539"/>
      <c r="AK135" s="539"/>
      <c r="AL135" s="539"/>
      <c r="AM135" s="539"/>
      <c r="AN135" s="539"/>
      <c r="AO135" s="539"/>
      <c r="AP135" s="539"/>
      <c r="AQ135" s="539"/>
      <c r="AR135" s="539"/>
      <c r="AS135" s="539"/>
      <c r="AT135" s="539"/>
      <c r="AU135" s="539"/>
      <c r="AV135" s="539"/>
      <c r="AW135" s="539"/>
      <c r="AX135" s="539"/>
      <c r="AY135" s="539"/>
      <c r="AZ135" s="539"/>
      <c r="BA135" s="539"/>
      <c r="BB135" s="539"/>
      <c r="BC135" s="539"/>
      <c r="BD135" s="539"/>
      <c r="BE135" s="539"/>
      <c r="BF135" s="539"/>
      <c r="BG135" s="539"/>
      <c r="BH135" s="539"/>
      <c r="BI135" s="539"/>
      <c r="BJ135" s="539"/>
      <c r="BK135" s="539"/>
      <c r="BL135" s="539"/>
      <c r="BM135" s="539"/>
      <c r="BN135" s="539"/>
      <c r="BO135" s="539"/>
      <c r="BP135" s="539"/>
      <c r="BQ135" s="539"/>
      <c r="BR135" s="539"/>
      <c r="BS135" s="539"/>
      <c r="BT135" s="539"/>
      <c r="BU135" s="539"/>
      <c r="BV135" s="539"/>
      <c r="BW135" s="539"/>
      <c r="BX135" s="539"/>
      <c r="BY135" s="539"/>
      <c r="BZ135" s="539"/>
      <c r="CA135" s="539"/>
      <c r="CB135" s="539"/>
      <c r="CC135" s="539"/>
      <c r="CD135" s="539"/>
      <c r="CE135" s="539"/>
      <c r="CF135" s="539"/>
      <c r="CG135" s="539"/>
      <c r="CH135" s="539"/>
      <c r="CI135" s="539"/>
      <c r="CJ135" s="539"/>
      <c r="CK135" s="539"/>
      <c r="CL135" s="539"/>
      <c r="CM135" s="539"/>
      <c r="CN135" s="539"/>
      <c r="CO135" s="539"/>
      <c r="CP135" s="539"/>
      <c r="CQ135" s="539"/>
      <c r="CR135" s="539"/>
      <c r="CS135" s="539"/>
      <c r="CT135" s="539"/>
      <c r="CU135" s="539"/>
      <c r="CV135" s="539"/>
      <c r="CW135" s="539"/>
      <c r="CX135" s="539"/>
      <c r="CY135" s="539"/>
      <c r="CZ135" s="539"/>
      <c r="DA135" s="539"/>
      <c r="DB135" s="539"/>
      <c r="DC135" s="539"/>
      <c r="DD135" s="539"/>
      <c r="DE135" s="539"/>
      <c r="DF135" s="539"/>
      <c r="DG135" s="539"/>
      <c r="DH135" s="539"/>
      <c r="DI135" s="539"/>
      <c r="DJ135" s="539"/>
      <c r="DK135" s="539"/>
      <c r="DL135" s="539"/>
      <c r="DM135" s="539"/>
      <c r="DN135" s="539"/>
      <c r="DO135" s="539"/>
      <c r="DP135" s="539"/>
      <c r="DQ135" s="539"/>
      <c r="DR135" s="539"/>
      <c r="DS135" s="539"/>
      <c r="DT135" s="539"/>
      <c r="DU135" s="539"/>
      <c r="DV135" s="539"/>
      <c r="DW135" s="539"/>
      <c r="DX135" s="539"/>
      <c r="DY135" s="539"/>
      <c r="DZ135" s="539"/>
      <c r="EA135" s="539"/>
      <c r="EB135" s="539"/>
      <c r="EC135" s="539"/>
      <c r="ED135" s="539"/>
      <c r="EE135" s="539"/>
      <c r="EF135" s="539"/>
      <c r="EG135" s="539"/>
      <c r="EH135" s="539"/>
      <c r="EI135" s="539"/>
      <c r="EJ135" s="539"/>
      <c r="EK135" s="539"/>
      <c r="EL135" s="539"/>
      <c r="EM135" s="539"/>
      <c r="EN135" s="539"/>
      <c r="EO135" s="539"/>
      <c r="EP135" s="539"/>
      <c r="EQ135" s="539"/>
      <c r="ER135" s="539"/>
      <c r="ES135" s="539"/>
      <c r="ET135" s="539"/>
      <c r="EU135" s="539"/>
      <c r="EV135" s="539"/>
      <c r="EW135" s="539"/>
      <c r="EX135" s="539"/>
      <c r="EY135" s="539"/>
      <c r="EZ135" s="539"/>
      <c r="FA135" s="539"/>
      <c r="FB135" s="539"/>
      <c r="FC135" s="539"/>
      <c r="FD135" s="539"/>
      <c r="FE135" s="539"/>
      <c r="FF135" s="539"/>
      <c r="FG135" s="539"/>
      <c r="FH135" s="539"/>
      <c r="FI135" s="539"/>
      <c r="FJ135" s="539"/>
      <c r="FK135" s="539"/>
      <c r="FL135" s="539"/>
      <c r="FM135" s="539"/>
      <c r="FN135" s="539"/>
      <c r="FO135" s="539"/>
      <c r="FP135" s="539"/>
      <c r="FQ135" s="539"/>
      <c r="FR135" s="539"/>
      <c r="FS135" s="539"/>
      <c r="FT135" s="539"/>
      <c r="FU135" s="539"/>
      <c r="FV135" s="539"/>
      <c r="FW135" s="539"/>
      <c r="FX135" s="539"/>
      <c r="FY135" s="539"/>
      <c r="FZ135" s="539"/>
      <c r="GA135" s="539"/>
      <c r="GB135" s="539"/>
      <c r="GC135" s="539"/>
      <c r="GD135" s="539"/>
      <c r="GE135" s="539"/>
      <c r="GF135" s="539"/>
      <c r="GG135" s="539"/>
      <c r="GH135" s="539"/>
      <c r="GI135" s="539"/>
      <c r="GJ135" s="539"/>
      <c r="GK135" s="539"/>
      <c r="GL135" s="539"/>
      <c r="GM135" s="539"/>
      <c r="GN135" s="539"/>
      <c r="GO135" s="539"/>
      <c r="GP135" s="539"/>
      <c r="GQ135" s="539"/>
      <c r="GR135" s="539"/>
      <c r="GS135" s="539"/>
      <c r="GT135" s="539"/>
      <c r="GU135" s="539"/>
      <c r="GV135" s="539"/>
      <c r="GW135" s="539"/>
      <c r="GX135" s="539"/>
      <c r="GY135" s="539"/>
      <c r="GZ135" s="539"/>
      <c r="HA135" s="539"/>
      <c r="HB135" s="539"/>
      <c r="HC135" s="539"/>
      <c r="HD135" s="539"/>
      <c r="HE135" s="539"/>
      <c r="HF135" s="539"/>
      <c r="HG135" s="539"/>
      <c r="HH135" s="539"/>
      <c r="HI135" s="539"/>
      <c r="HJ135" s="539"/>
      <c r="HK135" s="539"/>
      <c r="HL135" s="539"/>
      <c r="HM135" s="539"/>
      <c r="HN135" s="539"/>
      <c r="HO135" s="539"/>
      <c r="HP135" s="539"/>
      <c r="HQ135" s="539"/>
      <c r="HR135" s="539"/>
      <c r="HS135" s="539"/>
      <c r="HT135" s="539"/>
      <c r="HU135" s="539"/>
      <c r="HV135" s="539"/>
      <c r="HW135" s="539"/>
      <c r="HX135" s="539"/>
      <c r="HY135" s="539"/>
      <c r="HZ135" s="539"/>
      <c r="IA135" s="539"/>
      <c r="IB135" s="539"/>
      <c r="IC135" s="539"/>
      <c r="ID135" s="539"/>
      <c r="IE135" s="539"/>
      <c r="IF135" s="539"/>
      <c r="IG135" s="539"/>
      <c r="IH135" s="539"/>
      <c r="II135" s="539"/>
      <c r="IJ135" s="539"/>
      <c r="IK135" s="539"/>
      <c r="IL135" s="539"/>
      <c r="IM135" s="539"/>
      <c r="IN135" s="539"/>
      <c r="IO135" s="539"/>
      <c r="IP135" s="539"/>
      <c r="IQ135" s="539"/>
      <c r="IR135" s="539"/>
      <c r="IS135" s="539"/>
    </row>
    <row r="136" spans="1:253">
      <c r="B136" s="540"/>
      <c r="C136" s="493"/>
      <c r="D136" s="494"/>
      <c r="E136" s="496"/>
    </row>
    <row r="137" spans="1:253">
      <c r="A137" s="468" t="s">
        <v>708</v>
      </c>
      <c r="B137" s="541" t="s">
        <v>611</v>
      </c>
      <c r="C137" s="420"/>
      <c r="D137" s="470"/>
      <c r="E137" s="467"/>
      <c r="F137" s="471">
        <f>SUBTOTAL(9,F139:F157)</f>
        <v>0</v>
      </c>
    </row>
    <row r="138" spans="1:253">
      <c r="B138" s="492"/>
      <c r="C138" s="493"/>
      <c r="D138" s="493"/>
      <c r="E138" s="526"/>
      <c r="F138" s="500"/>
    </row>
    <row r="139" spans="1:253" ht="63.75">
      <c r="A139" s="475">
        <f>MAX($A$44:A138)+1</f>
        <v>18</v>
      </c>
      <c r="B139" s="482" t="s">
        <v>709</v>
      </c>
      <c r="C139" s="493"/>
      <c r="D139" s="493"/>
      <c r="E139" s="542"/>
    </row>
    <row r="140" spans="1:253" ht="14.25">
      <c r="A140" s="489"/>
      <c r="B140" s="482" t="s">
        <v>710</v>
      </c>
      <c r="C140" s="493"/>
      <c r="D140" s="493"/>
      <c r="E140" s="542"/>
    </row>
    <row r="141" spans="1:253">
      <c r="A141" s="489"/>
      <c r="B141" s="482" t="s">
        <v>711</v>
      </c>
      <c r="C141" s="493"/>
      <c r="D141" s="493"/>
      <c r="E141" s="542"/>
    </row>
    <row r="142" spans="1:253">
      <c r="A142" s="489"/>
      <c r="B142" s="482" t="s">
        <v>712</v>
      </c>
      <c r="C142" s="493"/>
      <c r="D142" s="493"/>
      <c r="E142" s="542"/>
    </row>
    <row r="143" spans="1:253">
      <c r="A143" s="489"/>
      <c r="B143" s="482" t="s">
        <v>713</v>
      </c>
      <c r="C143" s="477" t="s">
        <v>23</v>
      </c>
      <c r="D143" s="477">
        <v>2</v>
      </c>
      <c r="E143" s="504"/>
      <c r="F143" s="537">
        <f t="shared" ref="F143" si="2">D143*E143</f>
        <v>0</v>
      </c>
    </row>
    <row r="144" spans="1:253">
      <c r="A144" s="489"/>
      <c r="B144" s="482" t="s">
        <v>714</v>
      </c>
      <c r="C144" s="493"/>
      <c r="D144" s="493"/>
      <c r="E144" s="542"/>
    </row>
    <row r="145" spans="1:6">
      <c r="A145" s="489"/>
      <c r="B145" s="482" t="s">
        <v>629</v>
      </c>
      <c r="C145" s="477"/>
      <c r="D145" s="477"/>
      <c r="E145" s="542"/>
    </row>
    <row r="146" spans="1:6">
      <c r="A146" s="475"/>
      <c r="B146" s="510"/>
      <c r="C146" s="493"/>
      <c r="D146" s="493"/>
      <c r="E146" s="526"/>
      <c r="F146" s="500"/>
    </row>
    <row r="147" spans="1:6" ht="38.25">
      <c r="A147" s="475">
        <f>MAX($A$29:A146)+1</f>
        <v>19</v>
      </c>
      <c r="B147" s="543" t="s">
        <v>715</v>
      </c>
      <c r="C147" s="493"/>
      <c r="D147" s="493"/>
      <c r="E147" s="526"/>
      <c r="F147" s="500"/>
    </row>
    <row r="148" spans="1:6">
      <c r="A148" s="475"/>
      <c r="B148" s="492" t="s">
        <v>716</v>
      </c>
      <c r="C148" s="477"/>
      <c r="D148" s="477"/>
      <c r="E148" s="526"/>
      <c r="F148" s="500"/>
    </row>
    <row r="149" spans="1:6">
      <c r="A149" s="475"/>
      <c r="B149" s="492" t="s">
        <v>701</v>
      </c>
      <c r="C149" s="493" t="s">
        <v>23</v>
      </c>
      <c r="D149" s="493">
        <v>1</v>
      </c>
      <c r="E149" s="487"/>
      <c r="F149" s="537">
        <f t="shared" ref="F149" si="3">D149*E149</f>
        <v>0</v>
      </c>
    </row>
    <row r="150" spans="1:6">
      <c r="A150" s="475"/>
      <c r="B150" s="492"/>
      <c r="C150" s="493"/>
      <c r="D150" s="493"/>
      <c r="E150" s="526"/>
      <c r="F150" s="537"/>
    </row>
    <row r="151" spans="1:6" ht="186" customHeight="1">
      <c r="A151" s="475">
        <f>MAX($A$42:A150)+1</f>
        <v>20</v>
      </c>
      <c r="B151" s="544" t="s">
        <v>717</v>
      </c>
      <c r="C151" s="545"/>
      <c r="D151" s="545"/>
      <c r="E151" s="523"/>
      <c r="F151" s="546"/>
    </row>
    <row r="152" spans="1:6" ht="25.5">
      <c r="A152" s="475"/>
      <c r="B152" s="544" t="s">
        <v>718</v>
      </c>
      <c r="C152" s="545"/>
      <c r="D152" s="545"/>
      <c r="E152" s="523"/>
      <c r="F152" s="546"/>
    </row>
    <row r="153" spans="1:6" ht="89.25">
      <c r="A153" s="475"/>
      <c r="B153" s="544" t="s">
        <v>719</v>
      </c>
      <c r="C153" s="545"/>
      <c r="D153" s="545"/>
      <c r="E153" s="545"/>
      <c r="F153" s="545"/>
    </row>
    <row r="154" spans="1:6">
      <c r="A154" s="475"/>
      <c r="B154" s="544" t="s">
        <v>702</v>
      </c>
      <c r="C154" s="545" t="s">
        <v>36</v>
      </c>
      <c r="D154" s="545">
        <v>12</v>
      </c>
      <c r="E154" s="487"/>
      <c r="F154" s="537">
        <f t="shared" ref="F154" si="4">D154*E154</f>
        <v>0</v>
      </c>
    </row>
    <row r="155" spans="1:6">
      <c r="A155" s="475"/>
      <c r="B155" s="544"/>
      <c r="C155" s="545"/>
      <c r="D155" s="545"/>
      <c r="E155" s="478"/>
      <c r="F155" s="479"/>
    </row>
    <row r="156" spans="1:6" ht="25.5">
      <c r="A156" s="475">
        <f>MAX($A$29:A155)+1</f>
        <v>21</v>
      </c>
      <c r="B156" s="482" t="s">
        <v>720</v>
      </c>
      <c r="C156" s="493" t="s">
        <v>24</v>
      </c>
      <c r="D156" s="493">
        <v>2</v>
      </c>
      <c r="E156" s="487"/>
      <c r="F156" s="537">
        <f t="shared" ref="F156" si="5">D156*E156</f>
        <v>0</v>
      </c>
    </row>
    <row r="157" spans="1:6">
      <c r="A157" s="475"/>
      <c r="B157" s="482"/>
      <c r="C157" s="493"/>
      <c r="D157" s="493"/>
      <c r="E157" s="493"/>
      <c r="F157" s="537"/>
    </row>
  </sheetData>
  <pageMargins left="0.74803149606299213" right="0.35433070866141736" top="0.43307086614173229" bottom="0.43307086614173229" header="0" footer="0"/>
  <pageSetup paperSize="9" scale="83" orientation="portrait" r:id="rId1"/>
  <headerFooter alignWithMargins="0">
    <oddFooter>&amp;L&amp;F, &amp;A&amp;R&amp;P/&amp;N</oddFooter>
  </headerFooter>
  <rowBreaks count="5" manualBreakCount="5">
    <brk id="26" max="5" man="1"/>
    <brk id="64" max="5" man="1"/>
    <brk id="102" max="5" man="1"/>
    <brk id="112" max="5" man="1"/>
    <brk id="13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12</vt:i4>
      </vt:variant>
    </vt:vector>
  </HeadingPairs>
  <TitlesOfParts>
    <vt:vector size="21" baseType="lpstr">
      <vt:lpstr>1. stran</vt:lpstr>
      <vt:lpstr>REKAPITULACIJA</vt:lpstr>
      <vt:lpstr>SPLOŠ.DOLOČILA</vt:lpstr>
      <vt:lpstr>A.GRADBENA DELA</vt:lpstr>
      <vt:lpstr>B.OBRTNIŠKA DELA</vt:lpstr>
      <vt:lpstr>Splošno - elektro</vt:lpstr>
      <vt:lpstr>C. ELEKTRO INSTALACIJE</vt:lpstr>
      <vt:lpstr>Splošno - strojne</vt:lpstr>
      <vt:lpstr>D. STROJNE INŠTALACIJE</vt:lpstr>
      <vt:lpstr>'B.OBRTNIŠKA DELA'!_B2_Stavb</vt:lpstr>
      <vt:lpstr>'B.OBRTNIŠKA DELA'!_B3_Montaž</vt:lpstr>
      <vt:lpstr>'B.OBRTNIŠKA DELA'!_B4_Keramik</vt:lpstr>
      <vt:lpstr>_B6_ostal</vt:lpstr>
      <vt:lpstr>'B.OBRTNIŠKA DELA'!_Kazalo</vt:lpstr>
      <vt:lpstr>'A.GRADBENA DELA'!Print_Area</vt:lpstr>
      <vt:lpstr>'B.OBRTNIŠKA DELA'!Print_Area</vt:lpstr>
      <vt:lpstr>'C. ELEKTRO INSTALACIJE'!Print_Area</vt:lpstr>
      <vt:lpstr>'D. STROJNE INŠTALACIJE'!Print_Area</vt:lpstr>
      <vt:lpstr>'Splošno - elektro'!Print_Area</vt:lpstr>
      <vt:lpstr>'Splošno - strojne'!Print_Area</vt:lpstr>
      <vt:lpstr>'D. STROJNE INŠTALACIJE'!Print_Titles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Rok Morgan</dc:creator>
  <cp:lastModifiedBy>Rok Morgan</cp:lastModifiedBy>
  <cp:lastPrinted>2026-07-02T06:16:21Z</cp:lastPrinted>
  <dcterms:created xsi:type="dcterms:W3CDTF">2024-09-06T06:20:15Z</dcterms:created>
  <dcterms:modified xsi:type="dcterms:W3CDTF">2026-07-10T12:25:24Z</dcterms:modified>
</cp:coreProperties>
</file>